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3210" windowWidth="8445" windowHeight="484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<sst xmlns="http://schemas.openxmlformats.org/spreadsheetml/2006/main" count="993" uniqueCount="161">
  <si>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</si>
  <si>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</si>
  <si>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</si>
  <si>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</si>
  <si>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</si>
  <si>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</si>
  <si>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</si>
  <si>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</si>
  <si>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</si>
  <si>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</si>
  <si>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</si>
  <si>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</si>
  <si>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</si>
  <si>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</si>
  <si>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</si>
  <si>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</si>
  <si>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</si>
  <si>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</si>
  <si>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</si>
  <si>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</si>
  <si>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</si>
  <si>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</si>
  <si>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</si>
  <si>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</si>
  <si>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</si>
  <si>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</si>
  <si>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</si>
  <si>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</si>
  <si>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</si>
  <si>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</si>
  <si>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</si>
  <si>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</si>
  <si>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</si>
  <si>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</si>
  <si>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</si>
  <si>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</si>
  <si>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</si>
  <si>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</si>
  <si>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</si>
  <si>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</si>
  <si>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</si>
  <si>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</si>
  <si>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</si>
  <si>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</si>
  <si>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</si>
  <si>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</si>
  <si>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</si>
  <si>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</si>
  <si>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</si>
  <si>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</si>
  <si>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</si>
  <si>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</si>
  <si>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</si>
  <si>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</si>
  <si>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</si>
  <si>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</si>
  <si>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</si>
  <si>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</si>
  <si>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</si>
  <si>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</si>
  <si>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</si>
  <si>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</si>
  <si>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</si>
  <si>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</si>
  <si>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</si>
  <si>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</si>
  <si>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</si>
  <si>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</si>
  <si>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</si>
  <si>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</si>
  <si>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</si>
  <si>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</si>
  <si>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</si>
  <si>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</si>
  <si>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</si>
  <si>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</si>
  <si>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</si>
  <si>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</si>
  <si>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</si>
  <si>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</si>
  <si>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</si>
  <si>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</si>
  <si>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</si>
  <si>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</si>
  <si>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</si>
  <si>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</si>
  <si>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</si>
  <si>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</si>
  <si>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</si>
  <si>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</si>
  <si>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</si>
  <si>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</si>
  <si>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</si>
  <si>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</si>
  <si>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</si>
  <si>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</si>
  <si>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</si>
  <si>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</si>
  <si>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</si>
  <si>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</si>
  <si>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</si>
  <si>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</si>
  <si>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</si>
  <si>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</si>
  <si>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</si>
  <si>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</si>
  <si>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</si>
  <si>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</si>
  <si>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</si>
  <si>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</si>
  <si>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</si>
  <si>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</si>
  <si>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</si>
  <si>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</si>
  <si>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</si>
  <si>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</si>
  <si>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</si>
  <si>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</si>
  <si>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</si>
  <si>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</si>
  <si>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</si>
  <si>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</si>
  <si>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</si>
  <si>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</si>
  <si>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</si>
  <si>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</si>
  <si>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</si>
  <si>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</si>
  <si>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</si>
  <si>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</si>
  <si>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</si>
  <si>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</si>
  <si>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</si>
  <si>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</si>
  <si>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</si>
  <si>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</si>
  <si>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</si>
  <si>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</si>
  <si>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</si>
  <si>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</si>
  <si>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</si>
  <si>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</si>
  <si>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</si>
  <si>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</si>
  <si>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Bangladesz</t>
  </si>
  <si>
    <t>Brazylia</t>
  </si>
  <si>
    <t>Słowenia</t>
  </si>
  <si>
    <t>Chorwacja</t>
  </si>
  <si>
    <t>Rumunia</t>
  </si>
  <si>
    <t>Boliwia</t>
  </si>
  <si>
    <t>Austria</t>
  </si>
  <si>
    <t>Grecja</t>
  </si>
  <si>
    <t>listopad</t>
  </si>
  <si>
    <t>NR 12/2017</t>
  </si>
  <si>
    <t>Notowania z okresu: listopad - grudzień 2017r.</t>
  </si>
  <si>
    <t>listopad - grudzień 2017r.</t>
  </si>
  <si>
    <t>grudzień</t>
  </si>
  <si>
    <t>I-XI 2016r.</t>
  </si>
  <si>
    <t>I-XI 2017r.</t>
  </si>
  <si>
    <t>według ważniejszych krajów w okresie: styczeń-listopad 2017r. (dane wstępne)</t>
  </si>
  <si>
    <t>Irlandia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</si>
</sst>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1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2" xfId="0" applyNumberFormat="1" applyFont="1" applyBorder="1" applyAlignment="1">
      <alignment vertical="center"/>
    </xf>
    <xf numFmtId="0" fontId="19" fillId="0" borderId="73" xfId="0" applyFont="1" applyBorder="1" applyAlignment="1">
      <alignment vertical="center"/>
    </xf>
    <xf numFmtId="49" fontId="19" fillId="0" borderId="79" xfId="0" applyNumberFormat="1" applyFont="1" applyBorder="1" applyAlignment="1">
      <alignment vertical="center"/>
    </xf>
    <xf numFmtId="0" fontId="19" fillId="0" borderId="80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5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5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7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89" xfId="6" applyFont="1" applyBorder="1" applyAlignment="1">
      <alignment horizontal="centerContinuous"/>
    </xf>
    <xf numFmtId="0" fontId="46" fillId="0" borderId="90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7" fillId="0" borderId="95" xfId="6" applyFont="1" applyBorder="1" applyAlignment="1">
      <alignment horizontal="center" vertical="center"/>
    </xf>
    <xf numFmtId="0" fontId="47" fillId="0" borderId="96" xfId="6" applyFont="1" applyFill="1" applyBorder="1" applyAlignment="1">
      <alignment horizontal="center" vertical="center" wrapText="1"/>
    </xf>
    <xf numFmtId="0" fontId="47" fillId="3" borderId="97" xfId="6" applyFont="1" applyFill="1" applyBorder="1" applyAlignment="1">
      <alignment horizontal="center" vertical="center" wrapText="1"/>
    </xf>
    <xf numFmtId="0" fontId="47" fillId="0" borderId="98" xfId="6" applyFont="1" applyBorder="1" applyAlignment="1">
      <alignment horizontal="center" vertical="center" wrapText="1"/>
    </xf>
    <xf numFmtId="0" fontId="47" fillId="0" borderId="99" xfId="6" applyFont="1" applyBorder="1" applyAlignment="1">
      <alignment horizontal="center" vertical="center"/>
    </xf>
    <xf numFmtId="0" fontId="47" fillId="0" borderId="100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1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2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3" xfId="5" applyNumberFormat="1" applyFont="1" applyFill="1" applyBorder="1"/>
    <xf numFmtId="3" fontId="24" fillId="0" borderId="104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4" xfId="4" applyNumberFormat="1" applyFont="1" applyBorder="1" applyAlignment="1">
      <alignment vertical="center"/>
    </xf>
    <xf numFmtId="3" fontId="36" fillId="3" borderId="75" xfId="4" applyNumberFormat="1" applyFont="1" applyFill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3" borderId="82" xfId="4" applyNumberFormat="1" applyFont="1" applyFill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86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88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7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88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24" fillId="5" borderId="38" xfId="5" applyNumberFormat="1" applyFont="1" applyFill="1" applyBorder="1"/>
    <xf numFmtId="4" fontId="24" fillId="5" borderId="65" xfId="5" applyNumberFormat="1" applyFont="1" applyFill="1" applyBorder="1"/>
    <xf numFmtId="3" fontId="24" fillId="5" borderId="39" xfId="6" applyNumberFormat="1" applyFont="1" applyFill="1" applyBorder="1"/>
    <xf numFmtId="4" fontId="51" fillId="5" borderId="18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47" fillId="0" borderId="40" xfId="4" applyNumberFormat="1" applyFont="1" applyBorder="1" applyAlignment="1">
      <alignment vertical="center"/>
    </xf>
    <xf numFmtId="3" fontId="47" fillId="3" borderId="14" xfId="4" applyNumberFormat="1" applyFont="1" applyFill="1" applyBorder="1" applyAlignment="1">
      <alignment vertical="center"/>
    </xf>
    <xf numFmtId="3" fontId="47" fillId="3" borderId="34" xfId="4" applyNumberFormat="1" applyFont="1" applyFill="1" applyBorder="1" applyAlignment="1">
      <alignment vertical="center"/>
    </xf>
    <xf numFmtId="3" fontId="47" fillId="0" borderId="32" xfId="4" applyNumberFormat="1" applyFont="1" applyBorder="1" applyAlignment="1">
      <alignment vertical="center"/>
    </xf>
    <xf numFmtId="3" fontId="47" fillId="0" borderId="31" xfId="4" applyNumberFormat="1" applyFont="1" applyBorder="1" applyAlignment="1">
      <alignment vertical="center"/>
    </xf>
    <xf numFmtId="3" fontId="47" fillId="3" borderId="8" xfId="4" applyNumberFormat="1" applyFont="1" applyFill="1" applyBorder="1" applyAlignment="1">
      <alignment vertical="center"/>
    </xf>
    <xf numFmtId="3" fontId="47" fillId="6" borderId="2" xfId="4" applyNumberFormat="1" applyFont="1" applyFill="1" applyBorder="1" applyAlignment="1">
      <alignment vertical="center"/>
    </xf>
    <xf numFmtId="3" fontId="47" fillId="6" borderId="44" xfId="4" applyNumberFormat="1" applyFont="1" applyFill="1" applyBorder="1" applyAlignment="1">
      <alignment vertical="center"/>
    </xf>
    <xf numFmtId="3" fontId="47" fillId="6" borderId="45" xfId="4" applyNumberFormat="1" applyFont="1" applyFill="1" applyBorder="1" applyAlignment="1">
      <alignment vertical="center"/>
    </xf>
    <xf numFmtId="3" fontId="36" fillId="7" borderId="106" xfId="4" applyNumberFormat="1" applyFont="1" applyFill="1" applyBorder="1" applyAlignment="1">
      <alignment vertical="center"/>
    </xf>
    <xf numFmtId="3" fontId="36" fillId="7" borderId="107" xfId="4" applyNumberFormat="1" applyFont="1" applyFill="1" applyBorder="1" applyAlignment="1">
      <alignment vertical="center"/>
    </xf>
    <xf numFmtId="3" fontId="36" fillId="0" borderId="105" xfId="4" applyNumberFormat="1" applyFont="1" applyBorder="1" applyAlignment="1">
      <alignment vertical="center"/>
    </xf>
    <xf numFmtId="3" fontId="36" fillId="7" borderId="70" xfId="4" applyNumberFormat="1" applyFont="1" applyFill="1" applyBorder="1" applyAlignment="1">
      <alignment vertical="center"/>
    </xf>
    <xf numFmtId="3" fontId="36" fillId="0" borderId="108" xfId="4" applyNumberFormat="1" applyFont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0" borderId="110" xfId="4" applyNumberFormat="1" applyFont="1" applyBorder="1" applyAlignment="1">
      <alignment vertical="center"/>
    </xf>
    <xf numFmtId="3" fontId="36" fillId="0" borderId="70" xfId="0" applyNumberFormat="1" applyFont="1" applyBorder="1" applyAlignment="1">
      <alignment vertical="center"/>
    </xf>
    <xf numFmtId="3" fontId="36" fillId="0" borderId="83" xfId="0" applyNumberFormat="1" applyFont="1" applyBorder="1" applyAlignment="1">
      <alignment vertical="center"/>
    </xf>
    <xf numFmtId="3" fontId="36" fillId="3" borderId="64" xfId="4" applyNumberFormat="1" applyFont="1" applyFill="1" applyBorder="1" applyAlignment="1">
      <alignment vertical="center"/>
    </xf>
    <xf numFmtId="0" fontId="49" fillId="0" borderId="19" xfId="4" applyFont="1" applyBorder="1" applyAlignment="1">
      <alignment horizontal="center"/>
    </xf>
    <xf numFmtId="0" fontId="49" fillId="3" borderId="64" xfId="4" applyFont="1" applyFill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3" borderId="21" xfId="4" applyFont="1" applyFill="1" applyBorder="1" applyAlignment="1">
      <alignment horizontal="center"/>
    </xf>
    <xf numFmtId="0" fontId="49" fillId="0" borderId="18" xfId="4" applyFont="1" applyBorder="1" applyAlignment="1">
      <alignment horizontal="center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247650</xdr:colOff>
      <xdr:row>70</xdr:row>
      <xdr:rowOff>9525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34050" cy="11344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285750</xdr:colOff>
      <xdr:row>0</xdr:row>
      <xdr:rowOff>0</xdr:rowOff>
    </xdr:from>
    <xdr:to>
      <xdr:col>18</xdr:col>
      <xdr:colOff>438150</xdr:colOff>
      <xdr:row>69</xdr:row>
      <xdr:rowOff>9525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0"/>
          <a:ext cx="5638800" cy="11182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73</xdr:row>
      <xdr:rowOff>9525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11830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561975</xdr:colOff>
      <xdr:row>0</xdr:row>
      <xdr:rowOff>0</xdr:rowOff>
    </xdr:from>
    <xdr:to>
      <xdr:col>19</xdr:col>
      <xdr:colOff>352425</xdr:colOff>
      <xdr:row>72</xdr:row>
      <xdr:rowOff>95250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0"/>
          <a:ext cx="5886450" cy="11753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571499</xdr:colOff>
      <xdr:row>1</xdr:row>
      <xdr:rowOff>161923</xdr:rowOff>
    </xdr:from>
    <xdr:to>
      <xdr:col>18</xdr:col>
      <xdr:colOff>546588</xdr:colOff>
      <xdr:row>24</xdr:row>
      <xdr:rowOff>42846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499" y="323848"/>
          <a:ext cx="7899889" cy="36051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I16" sqref="I16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132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80">
        <v>43118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153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154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05" t="s">
        <v>38</v>
      </c>
      <c r="E23" s="405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05" t="s">
        <v>11</v>
      </c>
      <c r="E29" s="405"/>
      <c r="F29" s="405"/>
      <c r="G29" s="405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D35" sqref="D35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155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</row>
    <row r="5" spans="1:11" ht="15.75" x14ac:dyDescent="0.2">
      <c r="A5" s="407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08"/>
      <c r="B6" s="293" t="s">
        <v>156</v>
      </c>
      <c r="C6" s="294" t="s">
        <v>152</v>
      </c>
      <c r="D6" s="23" t="s">
        <v>17</v>
      </c>
      <c r="E6" s="293" t="s">
        <v>156</v>
      </c>
      <c r="F6" s="294" t="s">
        <v>152</v>
      </c>
      <c r="G6" s="23" t="s">
        <v>17</v>
      </c>
    </row>
    <row r="7" spans="1:11" ht="16.5" thickBot="1" x14ac:dyDescent="0.3">
      <c r="A7" s="24" t="s">
        <v>66</v>
      </c>
      <c r="B7" s="94">
        <v>1522.5940000000001</v>
      </c>
      <c r="C7" s="25">
        <v>1466.798</v>
      </c>
      <c r="D7" s="95">
        <v>3.8039321024435573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1376.6690000000001</v>
      </c>
      <c r="C9" s="27">
        <v>1334.779</v>
      </c>
      <c r="D9" s="28">
        <v>3.1383472469974505</v>
      </c>
      <c r="E9" s="29">
        <v>1.9971639652043547</v>
      </c>
      <c r="F9" s="30">
        <v>1.994629478504462</v>
      </c>
      <c r="G9" s="28">
        <v>0.12706553909916943</v>
      </c>
    </row>
    <row r="10" spans="1:11" ht="15.75" x14ac:dyDescent="0.25">
      <c r="A10" s="31" t="s">
        <v>19</v>
      </c>
      <c r="B10" s="100">
        <v>1220.0909999999999</v>
      </c>
      <c r="C10" s="32">
        <v>1195.981</v>
      </c>
      <c r="D10" s="33">
        <v>2.0159183130835605</v>
      </c>
      <c r="E10" s="34">
        <v>85.963346914008</v>
      </c>
      <c r="F10" s="35">
        <v>86.849713142549874</v>
      </c>
      <c r="G10" s="33">
        <v>-1.0205747336056783</v>
      </c>
    </row>
    <row r="11" spans="1:11" ht="15.75" x14ac:dyDescent="0.25">
      <c r="A11" s="31" t="s">
        <v>61</v>
      </c>
      <c r="B11" s="100">
        <v>3151.67</v>
      </c>
      <c r="C11" s="32">
        <v>2989.78</v>
      </c>
      <c r="D11" s="33">
        <v>5.4147796827860191</v>
      </c>
      <c r="E11" s="34">
        <v>5.1042958786059227</v>
      </c>
      <c r="F11" s="35">
        <v>4.7008504175597166</v>
      </c>
      <c r="G11" s="33">
        <v>8.5823930823061776</v>
      </c>
    </row>
    <row r="12" spans="1:11" ht="15.75" x14ac:dyDescent="0.25">
      <c r="A12" s="31" t="s">
        <v>71</v>
      </c>
      <c r="B12" s="100">
        <v>3416.0120000000002</v>
      </c>
      <c r="C12" s="32">
        <v>3273.6970000000001</v>
      </c>
      <c r="D12" s="113">
        <v>4.3472257817385067</v>
      </c>
      <c r="E12" s="83">
        <v>2.0287132465041697</v>
      </c>
      <c r="F12" s="35">
        <v>1.5171345167752746</v>
      </c>
      <c r="G12" s="33">
        <v>33.720063980633348</v>
      </c>
    </row>
    <row r="13" spans="1:11" ht="16.5" thickBot="1" x14ac:dyDescent="0.3">
      <c r="A13" s="335" t="s">
        <v>136</v>
      </c>
      <c r="B13" s="102">
        <v>4404.3159999999998</v>
      </c>
      <c r="C13" s="36">
        <v>4278.4489999999996</v>
      </c>
      <c r="D13" s="336">
        <v>2.9418838462255881</v>
      </c>
      <c r="E13" s="337">
        <v>4.90647999567756</v>
      </c>
      <c r="F13" s="123">
        <v>4.9376724446106728</v>
      </c>
      <c r="G13" s="28">
        <v>-0.63172373791539072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1376.6690000000001</v>
      </c>
      <c r="C15" s="27">
        <v>1334.779</v>
      </c>
      <c r="D15" s="28">
        <v>3.1383472469974505</v>
      </c>
      <c r="E15" s="29">
        <v>1.9971639652043547</v>
      </c>
      <c r="F15" s="30">
        <v>1.994629478504462</v>
      </c>
      <c r="G15" s="28">
        <v>0.12706553909916943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1488.7660000000001</v>
      </c>
      <c r="C17" s="27">
        <v>1506.606</v>
      </c>
      <c r="D17" s="28">
        <v>-1.1841184755669312</v>
      </c>
      <c r="E17" s="29">
        <v>4.3073648113296299</v>
      </c>
      <c r="F17" s="30">
        <v>4.538989208842457</v>
      </c>
      <c r="G17" s="28">
        <v>-5.1029951131321711</v>
      </c>
    </row>
    <row r="18" spans="1:7" ht="15.75" x14ac:dyDescent="0.25">
      <c r="A18" s="46" t="s">
        <v>41</v>
      </c>
      <c r="B18" s="100">
        <v>1186.8130000000001</v>
      </c>
      <c r="C18" s="32">
        <v>1159.069</v>
      </c>
      <c r="D18" s="113">
        <v>2.3936452445885572</v>
      </c>
      <c r="E18" s="34">
        <v>75.866122230605981</v>
      </c>
      <c r="F18" s="35">
        <v>76.312311070339547</v>
      </c>
      <c r="G18" s="33">
        <v>-0.58468788780659353</v>
      </c>
    </row>
    <row r="19" spans="1:7" ht="15.75" x14ac:dyDescent="0.25">
      <c r="A19" s="46" t="s">
        <v>42</v>
      </c>
      <c r="B19" s="100">
        <v>1436.2349999999999</v>
      </c>
      <c r="C19" s="32">
        <v>1416.7270000000001</v>
      </c>
      <c r="D19" s="33">
        <v>1.3769766511120214</v>
      </c>
      <c r="E19" s="34">
        <v>5.6759612990444914</v>
      </c>
      <c r="F19" s="35">
        <v>5.8674644199873711</v>
      </c>
      <c r="G19" s="33">
        <v>-3.2638139277083487</v>
      </c>
    </row>
    <row r="20" spans="1:7" ht="16.5" thickBot="1" x14ac:dyDescent="0.3">
      <c r="A20" s="46" t="s">
        <v>43</v>
      </c>
      <c r="B20" s="100">
        <v>2453.7399999999998</v>
      </c>
      <c r="C20" s="32">
        <v>2048.951</v>
      </c>
      <c r="D20" s="33">
        <v>19.755914123861416</v>
      </c>
      <c r="E20" s="34">
        <v>0.11389857302789598</v>
      </c>
      <c r="F20" s="35">
        <v>0.130948443380492</v>
      </c>
      <c r="G20" s="33">
        <v>-13.020292500197842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2598.3719999999998</v>
      </c>
      <c r="C22" s="27">
        <v>2598.3530000000001</v>
      </c>
      <c r="D22" s="28">
        <v>7.3123243838608856E-4</v>
      </c>
      <c r="E22" s="29">
        <v>0.22065605124661222</v>
      </c>
      <c r="F22" s="30">
        <v>0.21009426635022407</v>
      </c>
      <c r="G22" s="28">
        <v>5.0271647484095583</v>
      </c>
    </row>
    <row r="23" spans="1:7" ht="15.75" x14ac:dyDescent="0.25">
      <c r="A23" s="46" t="s">
        <v>41</v>
      </c>
      <c r="B23" s="100">
        <v>3262.15</v>
      </c>
      <c r="C23" s="32">
        <v>3128.2689999999998</v>
      </c>
      <c r="D23" s="33">
        <v>4.2797150756536704</v>
      </c>
      <c r="E23" s="34">
        <v>4.0729555404505247</v>
      </c>
      <c r="F23" s="35">
        <v>3.6548454352941135</v>
      </c>
      <c r="G23" s="33">
        <v>11.439884738183597</v>
      </c>
    </row>
    <row r="24" spans="1:7" ht="15.75" x14ac:dyDescent="0.25">
      <c r="A24" s="46" t="s">
        <v>42</v>
      </c>
      <c r="B24" s="100">
        <v>2150.0329999999999</v>
      </c>
      <c r="C24" s="32">
        <v>2048.1370000000002</v>
      </c>
      <c r="D24" s="33">
        <v>4.9750578208391198</v>
      </c>
      <c r="E24" s="34">
        <v>0.45011567440083761</v>
      </c>
      <c r="F24" s="35">
        <v>0.52938550240541049</v>
      </c>
      <c r="G24" s="33">
        <v>-14.973932539593235</v>
      </c>
    </row>
    <row r="25" spans="1:7" ht="16.5" thickBot="1" x14ac:dyDescent="0.3">
      <c r="A25" s="46" t="s">
        <v>43</v>
      </c>
      <c r="B25" s="100">
        <v>3492.692</v>
      </c>
      <c r="C25" s="32">
        <v>3233.0569999999998</v>
      </c>
      <c r="D25" s="89">
        <v>8.0306347831170388</v>
      </c>
      <c r="E25" s="34">
        <v>0.36056861250794875</v>
      </c>
      <c r="F25" s="35">
        <v>0.3065252135099687</v>
      </c>
      <c r="G25" s="33">
        <v>17.630979970338547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3065.098</v>
      </c>
      <c r="C27" s="27">
        <v>3373.86</v>
      </c>
      <c r="D27" s="28">
        <v>-9.1515949090952251</v>
      </c>
      <c r="E27" s="29">
        <v>0.16458523274490461</v>
      </c>
      <c r="F27" s="30">
        <v>9.4690125903578559E-2</v>
      </c>
      <c r="G27" s="28">
        <v>73.814567437051593</v>
      </c>
    </row>
    <row r="28" spans="1:7" ht="15.75" x14ac:dyDescent="0.25">
      <c r="A28" s="46" t="s">
        <v>41</v>
      </c>
      <c r="B28" s="100">
        <v>4139.4889999999996</v>
      </c>
      <c r="C28" s="32">
        <v>3976.1469999999999</v>
      </c>
      <c r="D28" s="33">
        <v>4.1080473131400739</v>
      </c>
      <c r="E28" s="34">
        <v>1.3307373501550825</v>
      </c>
      <c r="F28" s="35">
        <v>1.0351028693481996</v>
      </c>
      <c r="G28" s="33">
        <v>28.560879267298606</v>
      </c>
    </row>
    <row r="29" spans="1:7" ht="15.75" x14ac:dyDescent="0.25">
      <c r="A29" s="46" t="s">
        <v>42</v>
      </c>
      <c r="B29" s="101">
        <v>4804.6930000000002</v>
      </c>
      <c r="C29" s="47">
        <v>3719.1190000000001</v>
      </c>
      <c r="D29" s="33">
        <v>29.189009547691271</v>
      </c>
      <c r="E29" s="34">
        <v>0.1035647665183158</v>
      </c>
      <c r="F29" s="35">
        <v>7.9427167819213426E-2</v>
      </c>
      <c r="G29" s="33">
        <v>30.38960013536261</v>
      </c>
    </row>
    <row r="30" spans="1:7" ht="16.5" thickBot="1" x14ac:dyDescent="0.3">
      <c r="A30" s="155" t="s">
        <v>43</v>
      </c>
      <c r="B30" s="102">
        <v>975.90700000000004</v>
      </c>
      <c r="C30" s="36">
        <v>766.59900000000005</v>
      </c>
      <c r="D30" s="160">
        <v>27.303453304791681</v>
      </c>
      <c r="E30" s="38">
        <v>0.4298258970858666</v>
      </c>
      <c r="F30" s="39">
        <v>0.30791435370428305</v>
      </c>
      <c r="G30" s="37">
        <v>39.592679560065527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I40" sqref="I40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listopad - grudzień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  <c r="I4" s="406" t="s">
        <v>14</v>
      </c>
      <c r="J4" s="142">
        <v>2017</v>
      </c>
      <c r="K4" s="143"/>
      <c r="L4" s="144"/>
      <c r="M4" s="145"/>
      <c r="N4" s="143"/>
      <c r="O4" s="144"/>
    </row>
    <row r="5" spans="1:15" ht="15.75" x14ac:dyDescent="0.2">
      <c r="A5" s="407"/>
      <c r="B5" s="71" t="s">
        <v>15</v>
      </c>
      <c r="C5" s="19"/>
      <c r="D5" s="20"/>
      <c r="E5" s="21" t="s">
        <v>16</v>
      </c>
      <c r="F5" s="22"/>
      <c r="G5" s="20"/>
      <c r="I5" s="407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08"/>
      <c r="B6" s="293" t="s">
        <v>156</v>
      </c>
      <c r="C6" s="294" t="s">
        <v>152</v>
      </c>
      <c r="D6" s="23" t="s">
        <v>17</v>
      </c>
      <c r="E6" s="293" t="s">
        <v>156</v>
      </c>
      <c r="F6" s="294" t="s">
        <v>152</v>
      </c>
      <c r="G6" s="23" t="s">
        <v>17</v>
      </c>
      <c r="I6" s="408"/>
      <c r="J6" s="293" t="s">
        <v>156</v>
      </c>
      <c r="K6" s="294" t="s">
        <v>152</v>
      </c>
      <c r="L6" s="23" t="s">
        <v>17</v>
      </c>
      <c r="M6" s="293" t="s">
        <v>156</v>
      </c>
      <c r="N6" s="294" t="s">
        <v>152</v>
      </c>
      <c r="O6" s="23" t="s">
        <v>17</v>
      </c>
    </row>
    <row r="7" spans="1:15" ht="16.5" thickBot="1" x14ac:dyDescent="0.3">
      <c r="A7" s="24" t="s">
        <v>66</v>
      </c>
      <c r="B7" s="94">
        <v>1379.558</v>
      </c>
      <c r="C7" s="25">
        <v>1320.5440000000001</v>
      </c>
      <c r="D7" s="95">
        <v>4.4689158407444118</v>
      </c>
      <c r="E7" s="96">
        <v>100</v>
      </c>
      <c r="F7" s="97">
        <v>100</v>
      </c>
      <c r="G7" s="98" t="s">
        <v>52</v>
      </c>
      <c r="I7" s="24" t="s">
        <v>66</v>
      </c>
      <c r="J7" s="94">
        <v>1805.962</v>
      </c>
      <c r="K7" s="25">
        <v>1769.999</v>
      </c>
      <c r="L7" s="95">
        <v>2.0318090575192396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1447.1120000000001</v>
      </c>
      <c r="C9" s="27">
        <v>1384.5630000000001</v>
      </c>
      <c r="D9" s="28">
        <v>4.5175986935950165</v>
      </c>
      <c r="E9" s="29">
        <v>2.2007680628232067</v>
      </c>
      <c r="F9" s="30">
        <v>2.1539334948205657</v>
      </c>
      <c r="G9" s="28">
        <v>2.1743739124379298</v>
      </c>
      <c r="I9" s="154" t="s">
        <v>18</v>
      </c>
      <c r="J9" s="99">
        <v>1183.9659999999999</v>
      </c>
      <c r="K9" s="27">
        <v>1201.2139999999999</v>
      </c>
      <c r="L9" s="28">
        <v>-1.435880700691138</v>
      </c>
      <c r="M9" s="29">
        <v>1.5938049982400564</v>
      </c>
      <c r="N9" s="30">
        <v>1.6643718509328047</v>
      </c>
      <c r="O9" s="28">
        <v>-4.2398489648331168</v>
      </c>
    </row>
    <row r="10" spans="1:15" ht="15.75" x14ac:dyDescent="0.25">
      <c r="A10" s="31" t="s">
        <v>19</v>
      </c>
      <c r="B10" s="100">
        <v>1159.1869999999999</v>
      </c>
      <c r="C10" s="32">
        <v>1121.279</v>
      </c>
      <c r="D10" s="33">
        <v>3.3807821246986611</v>
      </c>
      <c r="E10" s="34">
        <v>90.180803773849888</v>
      </c>
      <c r="F10" s="35">
        <v>90.482253912042538</v>
      </c>
      <c r="G10" s="33">
        <v>-0.33315940436860453</v>
      </c>
      <c r="I10" s="31" t="s">
        <v>19</v>
      </c>
      <c r="J10" s="100">
        <v>1360.2929999999999</v>
      </c>
      <c r="K10" s="32">
        <v>1372.646</v>
      </c>
      <c r="L10" s="33">
        <v>-0.89994069847579539</v>
      </c>
      <c r="M10" s="34">
        <v>77.608166138683558</v>
      </c>
      <c r="N10" s="35">
        <v>79.318990915123521</v>
      </c>
      <c r="O10" s="33">
        <v>-2.1568917565664156</v>
      </c>
    </row>
    <row r="11" spans="1:15" ht="15.75" x14ac:dyDescent="0.25">
      <c r="A11" s="31" t="s">
        <v>61</v>
      </c>
      <c r="B11" s="100">
        <v>3329.0329999999999</v>
      </c>
      <c r="C11" s="32">
        <v>3202.7289999999998</v>
      </c>
      <c r="D11" s="33">
        <v>3.9436368172268117</v>
      </c>
      <c r="E11" s="34">
        <v>2.6789239842953356</v>
      </c>
      <c r="F11" s="35">
        <v>2.7615828598671208</v>
      </c>
      <c r="G11" s="33">
        <v>-2.9931702131060627</v>
      </c>
      <c r="I11" s="31" t="s">
        <v>61</v>
      </c>
      <c r="J11" s="100">
        <v>3056.6779999999999</v>
      </c>
      <c r="K11" s="32">
        <v>2849.9870000000001</v>
      </c>
      <c r="L11" s="33">
        <v>7.252348870363261</v>
      </c>
      <c r="M11" s="34">
        <v>9.9091869060190074</v>
      </c>
      <c r="N11" s="35">
        <v>8.7212004227936823</v>
      </c>
      <c r="O11" s="33">
        <v>13.621822978868941</v>
      </c>
    </row>
    <row r="12" spans="1:15" ht="15.75" x14ac:dyDescent="0.25">
      <c r="A12" s="31" t="s">
        <v>71</v>
      </c>
      <c r="B12" s="100">
        <v>4140.4269999999997</v>
      </c>
      <c r="C12" s="32">
        <v>3863.652</v>
      </c>
      <c r="D12" s="113">
        <v>7.1635592439484626</v>
      </c>
      <c r="E12" s="83">
        <v>1.9158928851138008</v>
      </c>
      <c r="F12" s="35">
        <v>1.4236959793015525</v>
      </c>
      <c r="G12" s="33">
        <v>34.571770445942683</v>
      </c>
      <c r="I12" s="31" t="s">
        <v>71</v>
      </c>
      <c r="J12" s="100">
        <v>2195.19</v>
      </c>
      <c r="K12" s="32">
        <v>2255.9209999999998</v>
      </c>
      <c r="L12" s="113">
        <v>-2.6920712205790793</v>
      </c>
      <c r="M12" s="83">
        <v>2.2522210489264345</v>
      </c>
      <c r="N12" s="35">
        <v>1.7108445714458638</v>
      </c>
      <c r="O12" s="33">
        <v>31.643814202423094</v>
      </c>
    </row>
    <row r="13" spans="1:15" ht="16.5" thickBot="1" x14ac:dyDescent="0.3">
      <c r="A13" s="335" t="s">
        <v>136</v>
      </c>
      <c r="B13" s="102">
        <v>4426.4070000000002</v>
      </c>
      <c r="C13" s="36">
        <v>4175.2250000000004</v>
      </c>
      <c r="D13" s="336" t="s">
        <v>52</v>
      </c>
      <c r="E13" s="337">
        <v>3.0236112939177828</v>
      </c>
      <c r="F13" s="123">
        <v>3.1785337539682144</v>
      </c>
      <c r="G13" s="28">
        <v>-4.8740228055473649</v>
      </c>
      <c r="I13" s="335" t="s">
        <v>136</v>
      </c>
      <c r="J13" s="102">
        <v>4388.9949999999999</v>
      </c>
      <c r="K13" s="36">
        <v>4357.683</v>
      </c>
      <c r="L13" s="336">
        <v>0.71854698930601191</v>
      </c>
      <c r="M13" s="337">
        <v>8.6366209081309382</v>
      </c>
      <c r="N13" s="123">
        <v>8.584592239704131</v>
      </c>
      <c r="O13" s="28">
        <v>0.60607035225473183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1447.1120000000001</v>
      </c>
      <c r="C15" s="27">
        <v>1384.5630000000001</v>
      </c>
      <c r="D15" s="28">
        <v>4.5175986935950165</v>
      </c>
      <c r="E15" s="29">
        <v>2.2007680628232067</v>
      </c>
      <c r="F15" s="30">
        <v>2.1539334948205657</v>
      </c>
      <c r="G15" s="28">
        <v>2.1743739124379298</v>
      </c>
      <c r="I15" s="46" t="s">
        <v>40</v>
      </c>
      <c r="J15" s="99">
        <v>1183.9659999999999</v>
      </c>
      <c r="K15" s="27">
        <v>1201.2139999999999</v>
      </c>
      <c r="L15" s="28">
        <v>-1.435880700691138</v>
      </c>
      <c r="M15" s="29">
        <v>1.5938049982400564</v>
      </c>
      <c r="N15" s="30">
        <v>1.6643718509328047</v>
      </c>
      <c r="O15" s="28">
        <v>-4.2398489648331168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1316.9939999999999</v>
      </c>
      <c r="C17" s="27">
        <v>1291.7760000000001</v>
      </c>
      <c r="D17" s="28">
        <v>1.9521960463733532</v>
      </c>
      <c r="E17" s="29">
        <v>4.2114677254702748</v>
      </c>
      <c r="F17" s="30">
        <v>4.3896619324824186</v>
      </c>
      <c r="G17" s="28">
        <v>-4.0594061627741889</v>
      </c>
      <c r="I17" s="46" t="s">
        <v>40</v>
      </c>
      <c r="J17" s="99">
        <v>1807.433</v>
      </c>
      <c r="K17" s="27">
        <v>1909.8240000000001</v>
      </c>
      <c r="L17" s="28">
        <v>-5.3612793639623373</v>
      </c>
      <c r="M17" s="29">
        <v>4.4973460049278424</v>
      </c>
      <c r="N17" s="30">
        <v>4.8485637767839584</v>
      </c>
      <c r="O17" s="28">
        <v>-7.2437486238260433</v>
      </c>
    </row>
    <row r="18" spans="1:15" ht="15.75" x14ac:dyDescent="0.25">
      <c r="A18" s="46" t="s">
        <v>41</v>
      </c>
      <c r="B18" s="100">
        <v>1144.105</v>
      </c>
      <c r="C18" s="32">
        <v>1105.377</v>
      </c>
      <c r="D18" s="113">
        <v>3.503601033855424</v>
      </c>
      <c r="E18" s="34">
        <v>83.495433497238665</v>
      </c>
      <c r="F18" s="35">
        <v>83.447341442797097</v>
      </c>
      <c r="G18" s="33">
        <v>5.7631619665840551E-2</v>
      </c>
      <c r="I18" s="46" t="s">
        <v>41</v>
      </c>
      <c r="J18" s="100">
        <v>1303.098</v>
      </c>
      <c r="K18" s="32">
        <v>1310.0550000000001</v>
      </c>
      <c r="L18" s="113">
        <v>-0.53104640644859236</v>
      </c>
      <c r="M18" s="34">
        <v>60.751735304470259</v>
      </c>
      <c r="N18" s="35">
        <v>61.520479339093072</v>
      </c>
      <c r="O18" s="33">
        <v>-1.2495741952620254</v>
      </c>
    </row>
    <row r="19" spans="1:15" ht="15.75" x14ac:dyDescent="0.25">
      <c r="A19" s="46" t="s">
        <v>42</v>
      </c>
      <c r="B19" s="100">
        <v>1324.2639999999999</v>
      </c>
      <c r="C19" s="32">
        <v>1283.808</v>
      </c>
      <c r="D19" s="33">
        <v>3.1512500311572995</v>
      </c>
      <c r="E19" s="34">
        <v>2.3659336932484782</v>
      </c>
      <c r="F19" s="35">
        <v>2.5411952748693243</v>
      </c>
      <c r="G19" s="33">
        <v>-6.8968167599736505</v>
      </c>
      <c r="I19" s="46" t="s">
        <v>42</v>
      </c>
      <c r="J19" s="100">
        <v>1479.136</v>
      </c>
      <c r="K19" s="32">
        <v>1471.5920000000001</v>
      </c>
      <c r="L19" s="33">
        <v>0.51264209101434832</v>
      </c>
      <c r="M19" s="34">
        <v>12.233438929954241</v>
      </c>
      <c r="N19" s="35">
        <v>12.763246346487636</v>
      </c>
      <c r="O19" s="33">
        <v>-4.1510396504976494</v>
      </c>
    </row>
    <row r="20" spans="1:15" ht="16.5" thickBot="1" x14ac:dyDescent="0.3">
      <c r="A20" s="46" t="s">
        <v>43</v>
      </c>
      <c r="B20" s="100">
        <v>3049.7130000000002</v>
      </c>
      <c r="C20" s="32">
        <v>2712.2739999999999</v>
      </c>
      <c r="D20" s="33">
        <v>12.44118403966562</v>
      </c>
      <c r="E20" s="34">
        <v>0.10796885789245814</v>
      </c>
      <c r="F20" s="35">
        <v>0.10405526189369628</v>
      </c>
      <c r="G20" s="33">
        <v>3.7610745747389678</v>
      </c>
      <c r="I20" s="46" t="s">
        <v>43</v>
      </c>
      <c r="J20" s="100" t="s">
        <v>68</v>
      </c>
      <c r="K20" s="32" t="s">
        <v>68</v>
      </c>
      <c r="L20" s="33" t="s">
        <v>52</v>
      </c>
      <c r="M20" s="34">
        <v>0.12564589933122139</v>
      </c>
      <c r="N20" s="35">
        <v>0.18670145275885847</v>
      </c>
      <c r="O20" s="33">
        <v>-32.702237998381165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2751.66</v>
      </c>
      <c r="C22" s="27">
        <v>2725.433</v>
      </c>
      <c r="D22" s="28">
        <v>0.96230580608658733</v>
      </c>
      <c r="E22" s="29">
        <v>0.13210407652086703</v>
      </c>
      <c r="F22" s="30">
        <v>0.14576077768275292</v>
      </c>
      <c r="G22" s="28">
        <v>-9.3692565167356463</v>
      </c>
      <c r="I22" s="46" t="s">
        <v>40</v>
      </c>
      <c r="J22" s="99">
        <v>2497.0880000000002</v>
      </c>
      <c r="K22" s="27">
        <v>2486.549</v>
      </c>
      <c r="L22" s="28">
        <v>0.42384043105525832</v>
      </c>
      <c r="M22" s="29">
        <v>0.39608588525167188</v>
      </c>
      <c r="N22" s="30">
        <v>0.34346582741976972</v>
      </c>
      <c r="O22" s="28">
        <v>15.320318247437203</v>
      </c>
    </row>
    <row r="23" spans="1:15" ht="15.75" x14ac:dyDescent="0.25">
      <c r="A23" s="46" t="s">
        <v>41</v>
      </c>
      <c r="B23" s="100">
        <v>3489.098</v>
      </c>
      <c r="C23" s="32">
        <v>3386.1509999999998</v>
      </c>
      <c r="D23" s="33">
        <v>3.040236539953479</v>
      </c>
      <c r="E23" s="34">
        <v>1.7189449526548883</v>
      </c>
      <c r="F23" s="35">
        <v>1.8543054298235619</v>
      </c>
      <c r="G23" s="33">
        <v>-7.2997940356326962</v>
      </c>
      <c r="I23" s="46" t="s">
        <v>41</v>
      </c>
      <c r="J23" s="100">
        <v>3173.6880000000001</v>
      </c>
      <c r="K23" s="32">
        <v>2994.0770000000002</v>
      </c>
      <c r="L23" s="33">
        <v>5.9988771163867822</v>
      </c>
      <c r="M23" s="34">
        <v>8.7364730728616689</v>
      </c>
      <c r="N23" s="35">
        <v>7.3875954582102166</v>
      </c>
      <c r="O23" s="33">
        <v>18.258682710520848</v>
      </c>
    </row>
    <row r="24" spans="1:15" ht="15.75" x14ac:dyDescent="0.25">
      <c r="A24" s="46" t="s">
        <v>42</v>
      </c>
      <c r="B24" s="100">
        <v>2320.7460000000001</v>
      </c>
      <c r="C24" s="32">
        <v>2276.98</v>
      </c>
      <c r="D24" s="33">
        <v>1.9221073527215908</v>
      </c>
      <c r="E24" s="34">
        <v>0.28530159499966029</v>
      </c>
      <c r="F24" s="35">
        <v>0.30713505783903389</v>
      </c>
      <c r="G24" s="33">
        <v>-7.1087498096086037</v>
      </c>
      <c r="I24" s="46" t="s">
        <v>42</v>
      </c>
      <c r="J24" s="100">
        <v>2025.7919999999999</v>
      </c>
      <c r="K24" s="32">
        <v>1900.9749999999999</v>
      </c>
      <c r="L24" s="33">
        <v>6.5659464222306978</v>
      </c>
      <c r="M24" s="34">
        <v>0.77662794790566703</v>
      </c>
      <c r="N24" s="35">
        <v>0.99013913716369428</v>
      </c>
      <c r="O24" s="33">
        <v>-21.563756167607039</v>
      </c>
    </row>
    <row r="25" spans="1:15" ht="16.5" thickBot="1" x14ac:dyDescent="0.3">
      <c r="A25" s="46" t="s">
        <v>43</v>
      </c>
      <c r="B25" s="100">
        <v>3492.692</v>
      </c>
      <c r="C25" s="32">
        <v>3233.0569999999998</v>
      </c>
      <c r="D25" s="89">
        <v>8.0306347831170388</v>
      </c>
      <c r="E25" s="34">
        <v>0.54257336011991997</v>
      </c>
      <c r="F25" s="35">
        <v>0.4543815945217719</v>
      </c>
      <c r="G25" s="33">
        <v>19.409185288626894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2462.7269999999999</v>
      </c>
      <c r="C27" s="27">
        <v>2486.7530000000002</v>
      </c>
      <c r="D27" s="28">
        <v>-0.96615948588381284</v>
      </c>
      <c r="E27" s="29">
        <v>0.16294826051594788</v>
      </c>
      <c r="F27" s="30">
        <v>7.2828256946640135E-2</v>
      </c>
      <c r="G27" s="28">
        <v>123.74318341208817</v>
      </c>
      <c r="I27" s="46" t="s">
        <v>40</v>
      </c>
      <c r="J27" s="99">
        <v>4223.7529999999997</v>
      </c>
      <c r="K27" s="27">
        <v>4330.47</v>
      </c>
      <c r="L27" s="296">
        <v>-2.4643283523497579</v>
      </c>
      <c r="M27" s="29">
        <v>0.1678282294966561</v>
      </c>
      <c r="N27" s="30">
        <v>0.1400125800573668</v>
      </c>
      <c r="O27" s="28">
        <v>19.866535869771486</v>
      </c>
    </row>
    <row r="28" spans="1:15" ht="15.75" x14ac:dyDescent="0.25">
      <c r="A28" s="46" t="s">
        <v>41</v>
      </c>
      <c r="B28" s="100">
        <v>5412.1729999999998</v>
      </c>
      <c r="C28" s="32">
        <v>4975.7669999999998</v>
      </c>
      <c r="D28" s="33">
        <v>8.7706277243287314</v>
      </c>
      <c r="E28" s="34">
        <v>1.2339663545386861</v>
      </c>
      <c r="F28" s="35">
        <v>0.96808928525347682</v>
      </c>
      <c r="G28" s="33">
        <v>27.464106186816657</v>
      </c>
      <c r="I28" s="46" t="s">
        <v>41</v>
      </c>
      <c r="J28" s="100">
        <v>2095.9349999999999</v>
      </c>
      <c r="K28" s="32">
        <v>2267.3229999999999</v>
      </c>
      <c r="L28" s="33">
        <v>-7.5590465055045062</v>
      </c>
      <c r="M28" s="34">
        <v>1.5224498416050685</v>
      </c>
      <c r="N28" s="35">
        <v>1.1740306114729258</v>
      </c>
      <c r="O28" s="33">
        <v>29.677184455609705</v>
      </c>
    </row>
    <row r="29" spans="1:15" ht="15.75" x14ac:dyDescent="0.25">
      <c r="A29" s="46" t="s">
        <v>42</v>
      </c>
      <c r="B29" s="101">
        <v>5024.223</v>
      </c>
      <c r="C29" s="47">
        <v>3952.8249999999998</v>
      </c>
      <c r="D29" s="33">
        <v>27.104615053790649</v>
      </c>
      <c r="E29" s="34">
        <v>0.12698706903781215</v>
      </c>
      <c r="F29" s="35">
        <v>9.5244971683258073E-2</v>
      </c>
      <c r="G29" s="33">
        <v>33.326795938492175</v>
      </c>
      <c r="I29" s="46" t="s">
        <v>42</v>
      </c>
      <c r="J29" s="101">
        <v>3838.5430000000001</v>
      </c>
      <c r="K29" s="361">
        <v>2729.59</v>
      </c>
      <c r="L29" s="89">
        <v>40.627090515425394</v>
      </c>
      <c r="M29" s="34">
        <v>5.7162970784934881E-2</v>
      </c>
      <c r="N29" s="362">
        <v>4.6634834654383464E-2</v>
      </c>
      <c r="O29" s="89">
        <v>22.575690915550016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0.39199120102135465</v>
      </c>
      <c r="F30" s="39">
        <v>0.28753346541817726</v>
      </c>
      <c r="G30" s="37">
        <v>36.328896690775878</v>
      </c>
      <c r="I30" s="155" t="s">
        <v>43</v>
      </c>
      <c r="J30" s="102" t="s">
        <v>68</v>
      </c>
      <c r="K30" s="36" t="s">
        <v>68</v>
      </c>
      <c r="L30" s="160" t="s">
        <v>52</v>
      </c>
      <c r="M30" s="38">
        <v>0.50478000703977477</v>
      </c>
      <c r="N30" s="39">
        <v>0.35016654526118746</v>
      </c>
      <c r="O30" s="37">
        <v>44.154264269666854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O21" sqref="O21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H5" sqref="H5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listopad - grudzień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</row>
    <row r="5" spans="1:7" s="114" customFormat="1" ht="15.75" x14ac:dyDescent="0.2">
      <c r="A5" s="407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08"/>
      <c r="B6" s="293" t="s">
        <v>156</v>
      </c>
      <c r="C6" s="294" t="s">
        <v>152</v>
      </c>
      <c r="D6" s="23" t="s">
        <v>17</v>
      </c>
      <c r="E6" s="293" t="s">
        <v>156</v>
      </c>
      <c r="F6" s="294" t="s">
        <v>152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1345.2370000000001</v>
      </c>
      <c r="C7" s="118">
        <v>1295.9929999999999</v>
      </c>
      <c r="D7" s="95">
        <v>3.7997118811598631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1260.453</v>
      </c>
      <c r="C8" s="72">
        <v>1231.557</v>
      </c>
      <c r="D8" s="73">
        <v>2.3462982224939615</v>
      </c>
      <c r="E8" s="119">
        <v>95.092546084723324</v>
      </c>
      <c r="F8" s="120">
        <v>95.524131824010581</v>
      </c>
      <c r="G8" s="73">
        <v>-0.45180807304524023</v>
      </c>
    </row>
    <row r="9" spans="1:7" s="114" customFormat="1" ht="15.75" x14ac:dyDescent="0.25">
      <c r="A9" s="136" t="s">
        <v>19</v>
      </c>
      <c r="B9" s="137">
        <v>1552.4369999999999</v>
      </c>
      <c r="C9" s="27">
        <v>1458.2629999999999</v>
      </c>
      <c r="D9" s="305">
        <v>6.4579571723344813</v>
      </c>
      <c r="E9" s="34">
        <v>2.5257696519448682</v>
      </c>
      <c r="F9" s="35">
        <v>2.4200684755564832</v>
      </c>
      <c r="G9" s="33">
        <v>4.367693619250983</v>
      </c>
    </row>
    <row r="10" spans="1:7" s="114" customFormat="1" ht="15.75" x14ac:dyDescent="0.25">
      <c r="A10" s="136" t="s">
        <v>61</v>
      </c>
      <c r="B10" s="137">
        <v>4669.848</v>
      </c>
      <c r="C10" s="27">
        <v>4638.7820000000002</v>
      </c>
      <c r="D10" s="33">
        <v>0.66970165875438425</v>
      </c>
      <c r="E10" s="34">
        <v>0.5639336818744175</v>
      </c>
      <c r="F10" s="35">
        <v>0.50533575998395708</v>
      </c>
      <c r="G10" s="33">
        <v>11.595839149068084</v>
      </c>
    </row>
    <row r="11" spans="1:7" s="114" customFormat="1" ht="16.5" thickBot="1" x14ac:dyDescent="0.3">
      <c r="A11" s="139" t="s">
        <v>69</v>
      </c>
      <c r="B11" s="140">
        <v>4461.2139999999999</v>
      </c>
      <c r="C11" s="40">
        <v>3923.14</v>
      </c>
      <c r="D11" s="37">
        <v>13.715391242729041</v>
      </c>
      <c r="E11" s="38">
        <v>1.8177505814573947</v>
      </c>
      <c r="F11" s="39">
        <v>1.5504639404489733</v>
      </c>
      <c r="G11" s="37">
        <v>17.239139462412922</v>
      </c>
    </row>
    <row r="12" spans="1:7" s="114" customFormat="1" ht="15.75" x14ac:dyDescent="0.25">
      <c r="A12" s="148" t="s">
        <v>23</v>
      </c>
      <c r="B12" s="137">
        <v>1376.0260000000001</v>
      </c>
      <c r="C12" s="27">
        <v>1339.74</v>
      </c>
      <c r="D12" s="28">
        <v>2.7084359651872796</v>
      </c>
      <c r="E12" s="29">
        <v>63.779188729271809</v>
      </c>
      <c r="F12" s="30">
        <v>63.722551826185011</v>
      </c>
      <c r="G12" s="28">
        <v>8.8880469258803468E-2</v>
      </c>
    </row>
    <row r="13" spans="1:7" s="114" customFormat="1" ht="15.75" x14ac:dyDescent="0.25">
      <c r="A13" s="136" t="s">
        <v>24</v>
      </c>
      <c r="B13" s="137">
        <v>1403.617</v>
      </c>
      <c r="C13" s="27">
        <v>1391.0940000000001</v>
      </c>
      <c r="D13" s="33">
        <v>0.90022672802843728</v>
      </c>
      <c r="E13" s="34">
        <v>14.491996248145455</v>
      </c>
      <c r="F13" s="35">
        <v>14.581053136891258</v>
      </c>
      <c r="G13" s="33">
        <v>-0.61077130650105238</v>
      </c>
    </row>
    <row r="14" spans="1:7" s="114" customFormat="1" ht="16.5" thickBot="1" x14ac:dyDescent="0.3">
      <c r="A14" s="139" t="s">
        <v>47</v>
      </c>
      <c r="B14" s="140">
        <v>1192.163</v>
      </c>
      <c r="C14" s="40">
        <v>1100.9459999999999</v>
      </c>
      <c r="D14" s="37">
        <v>8.2853291623749126</v>
      </c>
      <c r="E14" s="38">
        <v>21.365179069123986</v>
      </c>
      <c r="F14" s="39">
        <v>21.391105482956224</v>
      </c>
      <c r="G14" s="37">
        <v>-0.12120184182577801</v>
      </c>
    </row>
    <row r="15" spans="1:7" s="114" customFormat="1" ht="16.5" thickBot="1" x14ac:dyDescent="0.3">
      <c r="A15" s="149" t="s">
        <v>48</v>
      </c>
      <c r="B15" s="140">
        <v>2612.2060000000001</v>
      </c>
      <c r="C15" s="40">
        <v>1289.163</v>
      </c>
      <c r="D15" s="121">
        <v>102.62806177341423</v>
      </c>
      <c r="E15" s="122">
        <v>0.36363595345875777</v>
      </c>
      <c r="F15" s="123">
        <v>0.30528955396749546</v>
      </c>
      <c r="G15" s="41">
        <v>19.111823098105255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31" t="s">
        <v>156</v>
      </c>
      <c r="C20" s="332" t="s">
        <v>152</v>
      </c>
      <c r="D20" s="333" t="s">
        <v>17</v>
      </c>
      <c r="E20" s="334" t="s">
        <v>156</v>
      </c>
      <c r="F20" s="332" t="s">
        <v>152</v>
      </c>
      <c r="G20" s="333" t="s">
        <v>17</v>
      </c>
    </row>
    <row r="21" spans="1:7" s="114" customFormat="1" ht="15.75" x14ac:dyDescent="0.25">
      <c r="A21" s="26" t="s">
        <v>25</v>
      </c>
      <c r="B21" s="124">
        <v>1308.538</v>
      </c>
      <c r="C21" s="125">
        <v>1284.646</v>
      </c>
      <c r="D21" s="90">
        <v>1.8598119637627839</v>
      </c>
      <c r="E21" s="81">
        <v>61.684384934465662</v>
      </c>
      <c r="F21" s="76">
        <v>61.733216511270875</v>
      </c>
      <c r="G21" s="90">
        <v>-7.9100976046336161E-2</v>
      </c>
    </row>
    <row r="22" spans="1:7" s="114" customFormat="1" ht="15.75" x14ac:dyDescent="0.25">
      <c r="A22" s="126" t="s">
        <v>62</v>
      </c>
      <c r="B22" s="127">
        <v>1471.799</v>
      </c>
      <c r="C22" s="86">
        <v>1435.9559999999999</v>
      </c>
      <c r="D22" s="28">
        <v>2.4961071230594865</v>
      </c>
      <c r="E22" s="82">
        <v>10.113365311896638</v>
      </c>
      <c r="F22" s="30">
        <v>10.498896304905029</v>
      </c>
      <c r="G22" s="28">
        <v>-3.6721097324132361</v>
      </c>
    </row>
    <row r="23" spans="1:7" s="114" customFormat="1" ht="16.5" thickBot="1" x14ac:dyDescent="0.3">
      <c r="A23" s="126" t="s">
        <v>44</v>
      </c>
      <c r="B23" s="128">
        <v>1276.521</v>
      </c>
      <c r="C23" s="87">
        <v>1253.6389999999999</v>
      </c>
      <c r="D23" s="33">
        <v>1.8252463428467098</v>
      </c>
      <c r="E23" s="83">
        <v>51.571019622569025</v>
      </c>
      <c r="F23" s="35">
        <v>51.234320206365837</v>
      </c>
      <c r="G23" s="33">
        <v>0.65717553164949372</v>
      </c>
    </row>
    <row r="24" spans="1:7" s="114" customFormat="1" ht="15.75" x14ac:dyDescent="0.25">
      <c r="A24" s="26" t="s">
        <v>26</v>
      </c>
      <c r="B24" s="124">
        <v>1687.356</v>
      </c>
      <c r="C24" s="125">
        <v>1559.6869999999999</v>
      </c>
      <c r="D24" s="90">
        <v>8.1855526140821908</v>
      </c>
      <c r="E24" s="81">
        <v>0.90808019645486449</v>
      </c>
      <c r="F24" s="76">
        <v>0.93301121023042932</v>
      </c>
      <c r="G24" s="90">
        <v>-2.6721022751063761</v>
      </c>
    </row>
    <row r="25" spans="1:7" s="114" customFormat="1" ht="15.75" x14ac:dyDescent="0.25">
      <c r="A25" s="126" t="s">
        <v>62</v>
      </c>
      <c r="B25" s="127">
        <v>1520.75</v>
      </c>
      <c r="C25" s="86">
        <v>1367.4169999999999</v>
      </c>
      <c r="D25" s="28">
        <v>11.213331412436741</v>
      </c>
      <c r="E25" s="82">
        <v>0.48572831914787024</v>
      </c>
      <c r="F25" s="30">
        <v>0.48424447614931926</v>
      </c>
      <c r="G25" s="28">
        <v>0.3064243520856243</v>
      </c>
    </row>
    <row r="26" spans="1:7" s="114" customFormat="1" ht="16.5" thickBot="1" x14ac:dyDescent="0.3">
      <c r="A26" s="126" t="s">
        <v>44</v>
      </c>
      <c r="B26" s="128">
        <v>1830.527</v>
      </c>
      <c r="C26" s="87">
        <v>1751.0940000000001</v>
      </c>
      <c r="D26" s="33">
        <v>4.5361928028992162</v>
      </c>
      <c r="E26" s="83">
        <v>0.38212120752755646</v>
      </c>
      <c r="F26" s="35">
        <v>0.37707795288142992</v>
      </c>
      <c r="G26" s="33">
        <v>1.3374567798484791</v>
      </c>
    </row>
    <row r="27" spans="1:7" s="114" customFormat="1" ht="15.75" x14ac:dyDescent="0.25">
      <c r="A27" s="26" t="s">
        <v>63</v>
      </c>
      <c r="B27" s="124">
        <v>5067.0309999999999</v>
      </c>
      <c r="C27" s="125">
        <v>5168.3159999999998</v>
      </c>
      <c r="D27" s="90">
        <v>-1.9597292425617912</v>
      </c>
      <c r="E27" s="81">
        <v>0.23134492177276531</v>
      </c>
      <c r="F27" s="76">
        <v>0.15395087590397194</v>
      </c>
      <c r="G27" s="90">
        <v>50.271910058549132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296" t="s">
        <v>52</v>
      </c>
      <c r="E28" s="82">
        <v>1.0768162587479972E-2</v>
      </c>
      <c r="F28" s="30">
        <v>1.4665941265229647E-4</v>
      </c>
      <c r="G28" s="28">
        <v>7242.292180733999</v>
      </c>
    </row>
    <row r="29" spans="1:7" s="114" customFormat="1" ht="16.5" thickBot="1" x14ac:dyDescent="0.3">
      <c r="A29" s="126" t="s">
        <v>44</v>
      </c>
      <c r="B29" s="128">
        <v>5123.4989999999998</v>
      </c>
      <c r="C29" s="87">
        <v>5171.598</v>
      </c>
      <c r="D29" s="33">
        <v>-0.93006068917189932</v>
      </c>
      <c r="E29" s="83">
        <v>0.22056025203773172</v>
      </c>
      <c r="F29" s="35">
        <v>0.15375440763419246</v>
      </c>
      <c r="G29" s="33">
        <v>43.449710113339698</v>
      </c>
    </row>
    <row r="30" spans="1:7" s="114" customFormat="1" ht="15.75" x14ac:dyDescent="0.25">
      <c r="A30" s="26" t="s">
        <v>141</v>
      </c>
      <c r="B30" s="124">
        <v>4543.7089999999998</v>
      </c>
      <c r="C30" s="125">
        <v>4228.2939999999999</v>
      </c>
      <c r="D30" s="90">
        <v>7.4596279255889009</v>
      </c>
      <c r="E30" s="81">
        <v>0.95537867657851194</v>
      </c>
      <c r="F30" s="76">
        <v>0.90237322877974591</v>
      </c>
      <c r="G30" s="90">
        <v>5.8740049137366173</v>
      </c>
    </row>
    <row r="31" spans="1:7" s="114" customFormat="1" ht="15.75" x14ac:dyDescent="0.25">
      <c r="A31" s="126" t="s">
        <v>62</v>
      </c>
      <c r="B31" s="127">
        <v>3588.2339999999999</v>
      </c>
      <c r="C31" s="86">
        <v>4970.4870000000001</v>
      </c>
      <c r="D31" s="296">
        <v>-27.809206623013001</v>
      </c>
      <c r="E31" s="82">
        <v>0.16987780666559171</v>
      </c>
      <c r="F31" s="30">
        <v>0.13381979614839731</v>
      </c>
      <c r="G31" s="28">
        <v>26.945199107319258</v>
      </c>
    </row>
    <row r="32" spans="1:7" s="114" customFormat="1" ht="16.5" thickBot="1" x14ac:dyDescent="0.3">
      <c r="A32" s="126" t="s">
        <v>44</v>
      </c>
      <c r="B32" s="128">
        <v>5347.6779999999999</v>
      </c>
      <c r="C32" s="87">
        <v>4187.4399999999996</v>
      </c>
      <c r="D32" s="33">
        <v>27.707573123435807</v>
      </c>
      <c r="E32" s="83">
        <v>0.67019294186834677</v>
      </c>
      <c r="F32" s="35">
        <v>0.74946003739925704</v>
      </c>
      <c r="G32" s="33">
        <v>-10.576560667060972</v>
      </c>
    </row>
    <row r="33" spans="1:7" s="114" customFormat="1" ht="15.75" x14ac:dyDescent="0.25">
      <c r="A33" s="26" t="s">
        <v>27</v>
      </c>
      <c r="B33" s="124">
        <v>1327.835</v>
      </c>
      <c r="C33" s="75">
        <v>1337.845</v>
      </c>
      <c r="D33" s="90">
        <v>-0.74821821660954679</v>
      </c>
      <c r="E33" s="81">
        <v>13.478790282495346</v>
      </c>
      <c r="F33" s="76">
        <v>13.679460246873173</v>
      </c>
      <c r="G33" s="90">
        <v>-1.4669435837111753</v>
      </c>
    </row>
    <row r="34" spans="1:7" s="114" customFormat="1" ht="15.75" x14ac:dyDescent="0.25">
      <c r="A34" s="126" t="s">
        <v>62</v>
      </c>
      <c r="B34" s="127">
        <v>1580.327</v>
      </c>
      <c r="C34" s="87">
        <v>1551.3869999999999</v>
      </c>
      <c r="D34" s="28">
        <v>1.8654275174408486</v>
      </c>
      <c r="E34" s="82">
        <v>1.3124200245895974</v>
      </c>
      <c r="F34" s="30">
        <v>1.4450407271805354</v>
      </c>
      <c r="G34" s="28">
        <v>-9.1776446224943768</v>
      </c>
    </row>
    <row r="35" spans="1:7" s="114" customFormat="1" ht="16.5" thickBot="1" x14ac:dyDescent="0.3">
      <c r="A35" s="126" t="s">
        <v>44</v>
      </c>
      <c r="B35" s="128">
        <v>1301.7049999999999</v>
      </c>
      <c r="C35" s="87">
        <v>1315.694</v>
      </c>
      <c r="D35" s="33">
        <v>-1.0632411487777578</v>
      </c>
      <c r="E35" s="83">
        <v>10.452218534494891</v>
      </c>
      <c r="F35" s="35">
        <v>10.726151982706586</v>
      </c>
      <c r="G35" s="33">
        <v>-2.5538837101445937</v>
      </c>
    </row>
    <row r="36" spans="1:7" s="114" customFormat="1" ht="15.75" x14ac:dyDescent="0.25">
      <c r="A36" s="26" t="s">
        <v>28</v>
      </c>
      <c r="B36" s="124">
        <v>1419.06</v>
      </c>
      <c r="C36" s="75">
        <v>1314.1379999999999</v>
      </c>
      <c r="D36" s="90">
        <v>7.9840929947996351</v>
      </c>
      <c r="E36" s="81">
        <v>0.72050122522927118</v>
      </c>
      <c r="F36" s="76">
        <v>0.66997063574171245</v>
      </c>
      <c r="G36" s="90">
        <v>7.5422095823076223</v>
      </c>
    </row>
    <row r="37" spans="1:7" s="114" customFormat="1" ht="15.75" x14ac:dyDescent="0.25">
      <c r="A37" s="126" t="s">
        <v>62</v>
      </c>
      <c r="B37" s="127" t="s">
        <v>52</v>
      </c>
      <c r="C37" s="87">
        <v>4389.78</v>
      </c>
      <c r="D37" s="296" t="s">
        <v>52</v>
      </c>
      <c r="E37" s="82" t="s">
        <v>52</v>
      </c>
      <c r="F37" s="30">
        <v>4.9283096968630183E-3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1419.06</v>
      </c>
      <c r="C38" s="87">
        <v>1291.346</v>
      </c>
      <c r="D38" s="33">
        <v>9.8899907538335921</v>
      </c>
      <c r="E38" s="83">
        <v>0.72050122522927118</v>
      </c>
      <c r="F38" s="35">
        <v>0.66504232604484947</v>
      </c>
      <c r="G38" s="33">
        <v>8.3391533158870903</v>
      </c>
    </row>
    <row r="39" spans="1:7" s="114" customFormat="1" ht="15.75" x14ac:dyDescent="0.25">
      <c r="A39" s="26" t="s">
        <v>64</v>
      </c>
      <c r="B39" s="124">
        <v>4760.1509999999998</v>
      </c>
      <c r="C39" s="75">
        <v>4508.9989999999998</v>
      </c>
      <c r="D39" s="90">
        <v>5.5700167598174239</v>
      </c>
      <c r="E39" s="81">
        <v>8.9171611084670643E-2</v>
      </c>
      <c r="F39" s="76">
        <v>9.1357745447463529E-2</v>
      </c>
      <c r="G39" s="90">
        <v>-2.3929381707980637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4760.1509999999998</v>
      </c>
      <c r="C41" s="87">
        <v>4508.9989999999998</v>
      </c>
      <c r="D41" s="33">
        <v>5.5700167598174239</v>
      </c>
      <c r="E41" s="83">
        <v>8.9171611084670643E-2</v>
      </c>
      <c r="F41" s="35">
        <v>9.1357745447463529E-2</v>
      </c>
      <c r="G41" s="33">
        <v>-2.3929381707980637</v>
      </c>
    </row>
    <row r="42" spans="1:7" s="114" customFormat="1" ht="15.75" x14ac:dyDescent="0.25">
      <c r="A42" s="26" t="s">
        <v>142</v>
      </c>
      <c r="B42" s="124">
        <v>4896.9939999999997</v>
      </c>
      <c r="C42" s="75">
        <v>4921.107</v>
      </c>
      <c r="D42" s="90">
        <v>-0.48999137795622583</v>
      </c>
      <c r="E42" s="81">
        <v>0.20353312933616974</v>
      </c>
      <c r="F42" s="76">
        <v>0.14026450882891048</v>
      </c>
      <c r="G42" s="90">
        <v>45.106649597605632</v>
      </c>
    </row>
    <row r="43" spans="1:7" s="114" customFormat="1" ht="15.75" x14ac:dyDescent="0.25">
      <c r="A43" s="126" t="s">
        <v>62</v>
      </c>
      <c r="B43" s="127">
        <v>4446.1559999999999</v>
      </c>
      <c r="C43" s="87">
        <v>5231.1319999999996</v>
      </c>
      <c r="D43" s="296">
        <v>-15.005853417577681</v>
      </c>
      <c r="E43" s="82">
        <v>5.9637572919980425E-2</v>
      </c>
      <c r="F43" s="30">
        <v>3.5425166052352824E-2</v>
      </c>
      <c r="G43" s="28">
        <v>68.348040576141472</v>
      </c>
    </row>
    <row r="44" spans="1:7" s="114" customFormat="1" ht="16.5" thickBot="1" x14ac:dyDescent="0.3">
      <c r="A44" s="126" t="s">
        <v>44</v>
      </c>
      <c r="B44" s="129">
        <v>5083.8450000000003</v>
      </c>
      <c r="C44" s="297">
        <v>4816.3500000000004</v>
      </c>
      <c r="D44" s="37">
        <v>5.5538945467002989</v>
      </c>
      <c r="E44" s="83">
        <v>0.14389555641618931</v>
      </c>
      <c r="F44" s="35">
        <v>0.10483934277655765</v>
      </c>
      <c r="G44" s="33">
        <v>37.253394198465664</v>
      </c>
    </row>
    <row r="45" spans="1:7" s="114" customFormat="1" ht="16.5" customHeight="1" thickBot="1" x14ac:dyDescent="0.3">
      <c r="A45" s="112" t="s">
        <v>49</v>
      </c>
      <c r="B45" s="298"/>
      <c r="C45" s="299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00">
        <v>1099.2329999999999</v>
      </c>
      <c r="C46" s="301">
        <v>1001.181</v>
      </c>
      <c r="D46" s="73">
        <v>9.7936337185783504</v>
      </c>
      <c r="E46" s="119">
        <v>12.792626675368869</v>
      </c>
      <c r="F46" s="120">
        <v>13.070873493223271</v>
      </c>
      <c r="G46" s="73">
        <v>-2.1287545778685879</v>
      </c>
    </row>
    <row r="47" spans="1:7" s="114" customFormat="1" ht="15.75" x14ac:dyDescent="0.25">
      <c r="A47" s="136" t="s">
        <v>19</v>
      </c>
      <c r="B47" s="302">
        <v>1665.0360000000001</v>
      </c>
      <c r="C47" s="87">
        <v>1497.25</v>
      </c>
      <c r="D47" s="305">
        <v>11.206278176657209</v>
      </c>
      <c r="E47" s="34">
        <v>0.54118408135426621</v>
      </c>
      <c r="F47" s="35">
        <v>0.57131312556638547</v>
      </c>
      <c r="G47" s="33">
        <v>-5.2736481736263423</v>
      </c>
    </row>
    <row r="48" spans="1:7" s="114" customFormat="1" ht="15.75" x14ac:dyDescent="0.25">
      <c r="A48" s="138" t="s">
        <v>61</v>
      </c>
      <c r="B48" s="302">
        <v>4230.7070000000003</v>
      </c>
      <c r="C48" s="87">
        <v>4342.3090000000002</v>
      </c>
      <c r="D48" s="33">
        <v>-2.5701072862387235</v>
      </c>
      <c r="E48" s="34">
        <v>0.20338456500818713</v>
      </c>
      <c r="F48" s="35">
        <v>0.19579585020827436</v>
      </c>
      <c r="G48" s="33">
        <v>3.8758302547476928</v>
      </c>
    </row>
    <row r="49" spans="1:7" s="114" customFormat="1" ht="16.5" thickBot="1" x14ac:dyDescent="0.3">
      <c r="A49" s="139" t="s">
        <v>69</v>
      </c>
      <c r="B49" s="303">
        <v>4714.2190000000001</v>
      </c>
      <c r="C49" s="297">
        <v>3785.2089999999998</v>
      </c>
      <c r="D49" s="37">
        <v>24.543162610043467</v>
      </c>
      <c r="E49" s="38">
        <v>0.35035870444312717</v>
      </c>
      <c r="F49" s="39">
        <v>0.2968995287002924</v>
      </c>
      <c r="G49" s="37">
        <v>18.005813608683617</v>
      </c>
    </row>
    <row r="50" spans="1:7" s="114" customFormat="1" ht="16.5" thickBot="1" x14ac:dyDescent="0.3">
      <c r="A50" s="112" t="s">
        <v>50</v>
      </c>
      <c r="B50" s="298"/>
      <c r="C50" s="299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00">
        <v>950.85299999999995</v>
      </c>
      <c r="C51" s="301">
        <v>951.09799999999996</v>
      </c>
      <c r="D51" s="73">
        <v>-2.5759700893073535E-2</v>
      </c>
      <c r="E51" s="119">
        <v>3.9698369294658669</v>
      </c>
      <c r="F51" s="120">
        <v>3.9065723091366791</v>
      </c>
      <c r="G51" s="73">
        <v>1.6194406585339451</v>
      </c>
    </row>
    <row r="52" spans="1:7" s="114" customFormat="1" ht="15.75" x14ac:dyDescent="0.25">
      <c r="A52" s="136" t="s">
        <v>19</v>
      </c>
      <c r="B52" s="302">
        <v>1030.509</v>
      </c>
      <c r="C52" s="87">
        <v>1016.749</v>
      </c>
      <c r="D52" s="305">
        <v>1.3533330251615678</v>
      </c>
      <c r="E52" s="34">
        <v>0.31222169121174043</v>
      </c>
      <c r="F52" s="35">
        <v>0.20519865557039701</v>
      </c>
      <c r="G52" s="33">
        <v>52.155817173289066</v>
      </c>
    </row>
    <row r="53" spans="1:7" s="114" customFormat="1" ht="15.75" x14ac:dyDescent="0.25">
      <c r="A53" s="138" t="s">
        <v>61</v>
      </c>
      <c r="B53" s="302" t="s">
        <v>68</v>
      </c>
      <c r="C53" s="87" t="s">
        <v>68</v>
      </c>
      <c r="D53" s="89" t="s">
        <v>52</v>
      </c>
      <c r="E53" s="34">
        <v>2.1717903798049797E-2</v>
      </c>
      <c r="F53" s="35">
        <v>4.5677489144367124E-2</v>
      </c>
      <c r="G53" s="33">
        <v>-52.453814329836</v>
      </c>
    </row>
    <row r="54" spans="1:7" s="114" customFormat="1" ht="16.5" thickBot="1" x14ac:dyDescent="0.3">
      <c r="A54" s="139" t="s">
        <v>69</v>
      </c>
      <c r="B54" s="303">
        <v>2215.8820000000001</v>
      </c>
      <c r="C54" s="297">
        <v>2553.3589999999999</v>
      </c>
      <c r="D54" s="37">
        <v>-13.216982022504469</v>
      </c>
      <c r="E54" s="38">
        <v>0.22632950010772288</v>
      </c>
      <c r="F54" s="39">
        <v>0.1418860638442736</v>
      </c>
      <c r="G54" s="37">
        <v>59.514961494829954</v>
      </c>
    </row>
    <row r="55" spans="1:7" s="114" customFormat="1" ht="16.5" thickBot="1" x14ac:dyDescent="0.3">
      <c r="A55" s="112" t="s">
        <v>51</v>
      </c>
      <c r="B55" s="298"/>
      <c r="C55" s="299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00">
        <v>1082.0309999999999</v>
      </c>
      <c r="C56" s="301">
        <v>1031.153</v>
      </c>
      <c r="D56" s="73">
        <v>4.9340883457643949</v>
      </c>
      <c r="E56" s="119">
        <v>2.9047214871421287</v>
      </c>
      <c r="F56" s="120">
        <v>2.9147617430675963</v>
      </c>
      <c r="G56" s="73">
        <v>-0.34446232009690164</v>
      </c>
    </row>
    <row r="57" spans="1:7" s="114" customFormat="1" ht="15.75" x14ac:dyDescent="0.25">
      <c r="A57" s="136" t="s">
        <v>19</v>
      </c>
      <c r="B57" s="302">
        <v>3080.569</v>
      </c>
      <c r="C57" s="87">
        <v>3217.558</v>
      </c>
      <c r="D57" s="33">
        <v>-4.2575456293250973</v>
      </c>
      <c r="E57" s="34">
        <v>3.3922188222694959E-2</v>
      </c>
      <c r="F57" s="35">
        <v>2.6844206832828833E-2</v>
      </c>
      <c r="G57" s="33">
        <v>26.366885913016379</v>
      </c>
    </row>
    <row r="58" spans="1:7" s="114" customFormat="1" ht="16.5" customHeight="1" x14ac:dyDescent="0.25">
      <c r="A58" s="138" t="s">
        <v>61</v>
      </c>
      <c r="B58" s="302" t="s">
        <v>68</v>
      </c>
      <c r="C58" s="87" t="s">
        <v>68</v>
      </c>
      <c r="D58" s="89" t="s">
        <v>52</v>
      </c>
      <c r="E58" s="34">
        <v>6.2837208354124315E-3</v>
      </c>
      <c r="F58" s="35">
        <v>7.6124536642729734E-3</v>
      </c>
      <c r="G58" s="33">
        <v>-17.454724684848934</v>
      </c>
    </row>
    <row r="59" spans="1:7" s="114" customFormat="1" ht="16.5" thickBot="1" x14ac:dyDescent="0.3">
      <c r="A59" s="139" t="s">
        <v>69</v>
      </c>
      <c r="B59" s="303" t="s">
        <v>68</v>
      </c>
      <c r="C59" s="297" t="s">
        <v>68</v>
      </c>
      <c r="D59" s="160" t="s">
        <v>52</v>
      </c>
      <c r="E59" s="38">
        <v>2.5916221659187874E-3</v>
      </c>
      <c r="F59" s="39">
        <v>7.670563997588033E-3</v>
      </c>
      <c r="G59" s="37">
        <v>-66.213407948441485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06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80" zoomScaleNormal="80" workbookViewId="0">
      <selection activeCell="P3" sqref="P3"/>
    </sheetView>
  </sheetViews>
  <sheetFormatPr defaultRowHeight="12.75" x14ac:dyDescent="0.2"/>
  <cols>
    <col min="1" max="1" width="45.7109375" customWidth="1"/>
    <col min="2" max="3" width="12.7109375" customWidth="1"/>
    <col min="4" max="4" width="9.7109375" customWidth="1"/>
    <col min="5" max="6" width="12.7109375" customWidth="1"/>
    <col min="7" max="7" width="9.7109375" customWidth="1"/>
    <col min="8" max="8" width="5.5703125" customWidth="1"/>
    <col min="9" max="9" width="45.7109375" customWidth="1"/>
    <col min="10" max="11" width="12.7109375" customWidth="1"/>
    <col min="12" max="12" width="9.7109375" customWidth="1"/>
    <col min="13" max="14" width="12.7109375" customWidth="1"/>
    <col min="15" max="15" width="9.7109375" customWidth="1"/>
  </cols>
  <sheetData>
    <row r="1" spans="1:15" ht="20.25" customHeight="1" x14ac:dyDescent="0.2">
      <c r="A1" s="10" t="s">
        <v>58</v>
      </c>
      <c r="F1" s="68" t="str">
        <f xml:space="preserve"> (Bydło_PL!G1)</f>
        <v>listopad - grudzień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06" t="s">
        <v>14</v>
      </c>
      <c r="B4" s="142">
        <v>2017</v>
      </c>
      <c r="C4" s="143"/>
      <c r="D4" s="144"/>
      <c r="E4" s="145"/>
      <c r="F4" s="143"/>
      <c r="G4" s="144"/>
      <c r="I4" s="406" t="s">
        <v>14</v>
      </c>
      <c r="J4" s="142">
        <v>2017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07"/>
      <c r="B5" s="71" t="s">
        <v>15</v>
      </c>
      <c r="C5" s="19"/>
      <c r="D5" s="20"/>
      <c r="E5" s="21" t="s">
        <v>16</v>
      </c>
      <c r="F5" s="22"/>
      <c r="G5" s="20"/>
      <c r="I5" s="407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08"/>
      <c r="B6" s="293" t="s">
        <v>156</v>
      </c>
      <c r="C6" s="294" t="s">
        <v>152</v>
      </c>
      <c r="D6" s="23" t="s">
        <v>17</v>
      </c>
      <c r="E6" s="293" t="s">
        <v>156</v>
      </c>
      <c r="F6" s="294" t="s">
        <v>152</v>
      </c>
      <c r="G6" s="23" t="s">
        <v>17</v>
      </c>
      <c r="I6" s="408"/>
      <c r="J6" s="293" t="s">
        <v>156</v>
      </c>
      <c r="K6" s="294" t="s">
        <v>152</v>
      </c>
      <c r="L6" s="23" t="s">
        <v>17</v>
      </c>
      <c r="M6" s="293" t="s">
        <v>156</v>
      </c>
      <c r="N6" s="294" t="s">
        <v>152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1367.3019999999999</v>
      </c>
      <c r="C7" s="118">
        <v>1307.8109999999999</v>
      </c>
      <c r="D7" s="95">
        <v>4.5488988852364738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1304.5619999999999</v>
      </c>
      <c r="K7" s="118">
        <v>1273.643</v>
      </c>
      <c r="L7" s="95">
        <v>2.4276033393972933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1310.3589999999999</v>
      </c>
      <c r="C8" s="72">
        <v>1264.3820000000001</v>
      </c>
      <c r="D8" s="73">
        <v>3.6363219343521074</v>
      </c>
      <c r="E8" s="119">
        <v>95.196388413587968</v>
      </c>
      <c r="F8" s="120">
        <v>95.635156209844467</v>
      </c>
      <c r="G8" s="73">
        <v>-0.45879341201027241</v>
      </c>
      <c r="I8" s="134" t="s">
        <v>18</v>
      </c>
      <c r="J8" s="135">
        <v>1168.171</v>
      </c>
      <c r="K8" s="72">
        <v>1169.271</v>
      </c>
      <c r="L8" s="73">
        <v>-9.4075710421271802E-2</v>
      </c>
      <c r="M8" s="119">
        <v>94.901124030061752</v>
      </c>
      <c r="N8" s="120">
        <v>95.314168553927658</v>
      </c>
      <c r="O8" s="73">
        <v>-0.43335060267793296</v>
      </c>
    </row>
    <row r="9" spans="1:15" s="114" customFormat="1" ht="15.75" x14ac:dyDescent="0.25">
      <c r="A9" s="136" t="s">
        <v>19</v>
      </c>
      <c r="B9" s="137">
        <v>1454.2270000000001</v>
      </c>
      <c r="C9" s="27">
        <v>1350.2639999999999</v>
      </c>
      <c r="D9" s="305">
        <v>7.6994572913148982</v>
      </c>
      <c r="E9" s="34">
        <v>3.3496172203707397</v>
      </c>
      <c r="F9" s="35">
        <v>3.1231815988752274</v>
      </c>
      <c r="G9" s="33">
        <v>7.2501586707945558</v>
      </c>
      <c r="I9" s="136" t="s">
        <v>19</v>
      </c>
      <c r="J9" s="137">
        <v>2154.5740000000001</v>
      </c>
      <c r="K9" s="27">
        <v>2043.2760000000001</v>
      </c>
      <c r="L9" s="33">
        <v>5.447037013110319</v>
      </c>
      <c r="M9" s="34">
        <v>1.0070961398976539</v>
      </c>
      <c r="N9" s="35">
        <v>1.090379241057071</v>
      </c>
      <c r="O9" s="33">
        <v>-7.6379940137779991</v>
      </c>
    </row>
    <row r="10" spans="1:15" s="114" customFormat="1" ht="15.75" x14ac:dyDescent="0.25">
      <c r="A10" s="136" t="s">
        <v>61</v>
      </c>
      <c r="B10" s="137">
        <v>4924.4089999999997</v>
      </c>
      <c r="C10" s="27">
        <v>4928.9160000000002</v>
      </c>
      <c r="D10" s="33">
        <v>-9.143998396403015E-2</v>
      </c>
      <c r="E10" s="34">
        <v>0.41317055076209003</v>
      </c>
      <c r="F10" s="35">
        <v>0.33510085536108275</v>
      </c>
      <c r="G10" s="33">
        <v>23.297372761667372</v>
      </c>
      <c r="I10" s="136" t="s">
        <v>61</v>
      </c>
      <c r="J10" s="137">
        <v>4439.5420000000004</v>
      </c>
      <c r="K10" s="27">
        <v>4416.5280000000002</v>
      </c>
      <c r="L10" s="33">
        <v>0.52108805831187122</v>
      </c>
      <c r="M10" s="34">
        <v>0.84184913928247573</v>
      </c>
      <c r="N10" s="35">
        <v>0.82727473751951652</v>
      </c>
      <c r="O10" s="33">
        <v>1.7617365914809384</v>
      </c>
    </row>
    <row r="11" spans="1:15" s="114" customFormat="1" ht="16.5" thickBot="1" x14ac:dyDescent="0.3">
      <c r="A11" s="139" t="s">
        <v>69</v>
      </c>
      <c r="B11" s="140">
        <v>4883.6270000000004</v>
      </c>
      <c r="C11" s="40">
        <v>4404.5410000000002</v>
      </c>
      <c r="D11" s="37">
        <v>10.877092527916082</v>
      </c>
      <c r="E11" s="38">
        <v>1.0408238152792135</v>
      </c>
      <c r="F11" s="39">
        <v>0.90656133591922172</v>
      </c>
      <c r="G11" s="37">
        <v>14.810082234960342</v>
      </c>
      <c r="I11" s="139" t="s">
        <v>69</v>
      </c>
      <c r="J11" s="140">
        <v>4211.8370000000004</v>
      </c>
      <c r="K11" s="40">
        <v>3624.99</v>
      </c>
      <c r="L11" s="37">
        <v>16.188927417730827</v>
      </c>
      <c r="M11" s="38">
        <v>3.2499306907581205</v>
      </c>
      <c r="N11" s="39">
        <v>2.7681774674957493</v>
      </c>
      <c r="O11" s="37">
        <v>17.403263660627672</v>
      </c>
    </row>
    <row r="12" spans="1:15" s="114" customFormat="1" ht="15.75" x14ac:dyDescent="0.25">
      <c r="A12" s="148" t="s">
        <v>23</v>
      </c>
      <c r="B12" s="137">
        <v>1393.597</v>
      </c>
      <c r="C12" s="27">
        <v>1350.1279999999999</v>
      </c>
      <c r="D12" s="28">
        <v>3.2196206581894495</v>
      </c>
      <c r="E12" s="29">
        <v>66.086536658393953</v>
      </c>
      <c r="F12" s="30">
        <v>65.912683749070112</v>
      </c>
      <c r="G12" s="28">
        <v>0.2637624497064936</v>
      </c>
      <c r="I12" s="148" t="s">
        <v>23</v>
      </c>
      <c r="J12" s="137">
        <v>1340.0640000000001</v>
      </c>
      <c r="K12" s="27">
        <v>1318.0070000000001</v>
      </c>
      <c r="L12" s="28">
        <v>1.6735115974346126</v>
      </c>
      <c r="M12" s="29">
        <v>59.525843429327416</v>
      </c>
      <c r="N12" s="30">
        <v>59.580693648018702</v>
      </c>
      <c r="O12" s="28">
        <v>-9.2060389587474326E-2</v>
      </c>
    </row>
    <row r="13" spans="1:15" s="114" customFormat="1" ht="15.75" x14ac:dyDescent="0.25">
      <c r="A13" s="136" t="s">
        <v>24</v>
      </c>
      <c r="B13" s="137">
        <v>1429.9690000000001</v>
      </c>
      <c r="C13" s="27">
        <v>1423.84</v>
      </c>
      <c r="D13" s="33">
        <v>0.43045566917632128</v>
      </c>
      <c r="E13" s="34">
        <v>12.30775668064512</v>
      </c>
      <c r="F13" s="35">
        <v>12.657546114811163</v>
      </c>
      <c r="G13" s="33">
        <v>-2.7634853627492508</v>
      </c>
      <c r="I13" s="136" t="s">
        <v>24</v>
      </c>
      <c r="J13" s="137">
        <v>1371.3320000000001</v>
      </c>
      <c r="K13" s="27">
        <v>1348.07</v>
      </c>
      <c r="L13" s="33">
        <v>1.7255780486176664</v>
      </c>
      <c r="M13" s="34">
        <v>18.518404654577132</v>
      </c>
      <c r="N13" s="35">
        <v>18.218684827893636</v>
      </c>
      <c r="O13" s="33">
        <v>1.6451232869708117</v>
      </c>
    </row>
    <row r="14" spans="1:15" s="114" customFormat="1" ht="16.5" thickBot="1" x14ac:dyDescent="0.3">
      <c r="A14" s="139" t="s">
        <v>47</v>
      </c>
      <c r="B14" s="140">
        <v>1249.546</v>
      </c>
      <c r="C14" s="40">
        <v>1107.7349999999999</v>
      </c>
      <c r="D14" s="37">
        <v>12.801888538323711</v>
      </c>
      <c r="E14" s="38">
        <v>21.570331568921404</v>
      </c>
      <c r="F14" s="39">
        <v>21.393118149565403</v>
      </c>
      <c r="G14" s="37">
        <v>0.82836647802835939</v>
      </c>
      <c r="I14" s="139" t="s">
        <v>47</v>
      </c>
      <c r="J14" s="140">
        <v>1083.444</v>
      </c>
      <c r="K14" s="40">
        <v>1088.104</v>
      </c>
      <c r="L14" s="37">
        <v>-0.42826788615794831</v>
      </c>
      <c r="M14" s="38">
        <v>20.987002717923588</v>
      </c>
      <c r="N14" s="39">
        <v>21.387299237511353</v>
      </c>
      <c r="O14" s="37">
        <v>-1.8716552994483868</v>
      </c>
    </row>
    <row r="15" spans="1:15" s="114" customFormat="1" ht="16.5" thickBot="1" x14ac:dyDescent="0.3">
      <c r="A15" s="149" t="s">
        <v>48</v>
      </c>
      <c r="B15" s="140">
        <v>2243.3040000000001</v>
      </c>
      <c r="C15" s="40">
        <v>1919.0350000000001</v>
      </c>
      <c r="D15" s="121">
        <v>16.897503172167262</v>
      </c>
      <c r="E15" s="122">
        <v>3.5375092039530646E-2</v>
      </c>
      <c r="F15" s="123">
        <v>3.6651986553323593E-2</v>
      </c>
      <c r="G15" s="41">
        <v>-3.4838343944474626</v>
      </c>
      <c r="I15" s="149" t="s">
        <v>48</v>
      </c>
      <c r="J15" s="140">
        <v>2637.038</v>
      </c>
      <c r="K15" s="40">
        <v>1235.4829999999999</v>
      </c>
      <c r="L15" s="121">
        <v>113.44186848382374</v>
      </c>
      <c r="M15" s="122">
        <v>0.96874919817186311</v>
      </c>
      <c r="N15" s="123">
        <v>0.81332228657630212</v>
      </c>
      <c r="O15" s="41">
        <v>19.11012573500647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  <c r="I18" s="141"/>
      <c r="J18" s="142">
        <v>2017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31" t="s">
        <v>156</v>
      </c>
      <c r="C20" s="332" t="s">
        <v>152</v>
      </c>
      <c r="D20" s="333" t="s">
        <v>17</v>
      </c>
      <c r="E20" s="334" t="s">
        <v>156</v>
      </c>
      <c r="F20" s="332" t="s">
        <v>152</v>
      </c>
      <c r="G20" s="333" t="s">
        <v>17</v>
      </c>
      <c r="I20" s="153"/>
      <c r="J20" s="331" t="s">
        <v>156</v>
      </c>
      <c r="K20" s="332" t="s">
        <v>152</v>
      </c>
      <c r="L20" s="333" t="s">
        <v>17</v>
      </c>
      <c r="M20" s="334" t="s">
        <v>156</v>
      </c>
      <c r="N20" s="332" t="s">
        <v>152</v>
      </c>
      <c r="O20" s="333" t="s">
        <v>17</v>
      </c>
    </row>
    <row r="21" spans="1:15" s="114" customFormat="1" ht="15.75" x14ac:dyDescent="0.25">
      <c r="A21" s="26" t="s">
        <v>25</v>
      </c>
      <c r="B21" s="124">
        <v>1355.066</v>
      </c>
      <c r="C21" s="125">
        <v>1317.3030000000001</v>
      </c>
      <c r="D21" s="90">
        <v>2.8666905032479173</v>
      </c>
      <c r="E21" s="81">
        <v>64.36346498177798</v>
      </c>
      <c r="F21" s="76">
        <v>64.301142772897919</v>
      </c>
      <c r="G21" s="90">
        <v>9.6922397009605976E-2</v>
      </c>
      <c r="I21" s="26" t="s">
        <v>25</v>
      </c>
      <c r="J21" s="124">
        <v>1211.2529999999999</v>
      </c>
      <c r="K21" s="125">
        <v>1214.8230000000001</v>
      </c>
      <c r="L21" s="90">
        <v>-0.29386997118100033</v>
      </c>
      <c r="M21" s="81">
        <v>56.745791849483474</v>
      </c>
      <c r="N21" s="76">
        <v>56.876894261222525</v>
      </c>
      <c r="O21" s="90">
        <v>-0.23050205789529743</v>
      </c>
    </row>
    <row r="22" spans="1:15" s="114" customFormat="1" ht="15.75" x14ac:dyDescent="0.25">
      <c r="A22" s="126" t="s">
        <v>62</v>
      </c>
      <c r="B22" s="127">
        <v>1523.7760000000001</v>
      </c>
      <c r="C22" s="86">
        <v>1471.961</v>
      </c>
      <c r="D22" s="28">
        <v>3.5201340252900759</v>
      </c>
      <c r="E22" s="82">
        <v>11.770060374027944</v>
      </c>
      <c r="F22" s="30">
        <v>12.561744996680213</v>
      </c>
      <c r="G22" s="28">
        <v>-6.3023459150101662</v>
      </c>
      <c r="I22" s="126" t="s">
        <v>62</v>
      </c>
      <c r="J22" s="127">
        <v>1312.05</v>
      </c>
      <c r="K22" s="86">
        <v>1306.3130000000001</v>
      </c>
      <c r="L22" s="28">
        <v>0.43917499098606932</v>
      </c>
      <c r="M22" s="82">
        <v>7.0594279030559273</v>
      </c>
      <c r="N22" s="30">
        <v>6.5977492392554122</v>
      </c>
      <c r="O22" s="28">
        <v>6.9975175936304259</v>
      </c>
    </row>
    <row r="23" spans="1:15" s="114" customFormat="1" ht="16.5" thickBot="1" x14ac:dyDescent="0.3">
      <c r="A23" s="126" t="s">
        <v>44</v>
      </c>
      <c r="B23" s="128">
        <v>1317.31</v>
      </c>
      <c r="C23" s="87">
        <v>1279.7539999999999</v>
      </c>
      <c r="D23" s="33">
        <v>2.9346264985301898</v>
      </c>
      <c r="E23" s="83">
        <v>52.593404607750024</v>
      </c>
      <c r="F23" s="35">
        <v>51.739397776217707</v>
      </c>
      <c r="G23" s="33">
        <v>1.6505929103118895</v>
      </c>
      <c r="I23" s="126" t="s">
        <v>44</v>
      </c>
      <c r="J23" s="128">
        <v>1196.932</v>
      </c>
      <c r="K23" s="87">
        <v>1202.818</v>
      </c>
      <c r="L23" s="33">
        <v>-0.48935084110812832</v>
      </c>
      <c r="M23" s="83">
        <v>49.686363946427555</v>
      </c>
      <c r="N23" s="35">
        <v>50.279145021967111</v>
      </c>
      <c r="O23" s="33">
        <v>-1.1789800229907801</v>
      </c>
    </row>
    <row r="24" spans="1:15" s="114" customFormat="1" ht="15.75" x14ac:dyDescent="0.25">
      <c r="A24" s="26" t="s">
        <v>26</v>
      </c>
      <c r="B24" s="124">
        <v>1535.2329999999999</v>
      </c>
      <c r="C24" s="125">
        <v>1413.7619999999999</v>
      </c>
      <c r="D24" s="90">
        <v>8.5920402443975732</v>
      </c>
      <c r="E24" s="81">
        <v>1.05753956474463</v>
      </c>
      <c r="F24" s="76">
        <v>1.0610970086792533</v>
      </c>
      <c r="G24" s="90">
        <v>-0.33526095215848972</v>
      </c>
      <c r="I24" s="26" t="s">
        <v>26</v>
      </c>
      <c r="J24" s="124">
        <v>2156.1689999999999</v>
      </c>
      <c r="K24" s="125">
        <v>1983.5930000000001</v>
      </c>
      <c r="L24" s="90">
        <v>8.7001718598522881</v>
      </c>
      <c r="M24" s="81">
        <v>0.63256808420494004</v>
      </c>
      <c r="N24" s="76">
        <v>0.69078232608477907</v>
      </c>
      <c r="O24" s="90">
        <v>-8.4272917359924531</v>
      </c>
    </row>
    <row r="25" spans="1:15" s="114" customFormat="1" ht="15.75" x14ac:dyDescent="0.25">
      <c r="A25" s="126" t="s">
        <v>62</v>
      </c>
      <c r="B25" s="127">
        <v>1520.453</v>
      </c>
      <c r="C25" s="86">
        <v>1367.1179999999999</v>
      </c>
      <c r="D25" s="28">
        <v>11.215930153797993</v>
      </c>
      <c r="E25" s="82">
        <v>0.74899203691231298</v>
      </c>
      <c r="F25" s="30">
        <v>0.74007907843774723</v>
      </c>
      <c r="G25" s="28">
        <v>1.2043251504123518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4.3024924416941874E-4</v>
      </c>
      <c r="N25" s="30">
        <v>4.2401370412291725E-4</v>
      </c>
      <c r="O25" s="28">
        <v>1.4705987060960355</v>
      </c>
    </row>
    <row r="26" spans="1:15" s="114" customFormat="1" ht="16.5" thickBot="1" x14ac:dyDescent="0.3">
      <c r="A26" s="126" t="s">
        <v>44</v>
      </c>
      <c r="B26" s="128">
        <v>1571.1120000000001</v>
      </c>
      <c r="C26" s="87">
        <v>1521.2940000000001</v>
      </c>
      <c r="D26" s="33">
        <v>3.2747121858102366</v>
      </c>
      <c r="E26" s="83">
        <v>0.30854752783231698</v>
      </c>
      <c r="F26" s="35">
        <v>0.32101793024150593</v>
      </c>
      <c r="G26" s="33">
        <v>-3.8846435773252002</v>
      </c>
      <c r="I26" s="126" t="s">
        <v>44</v>
      </c>
      <c r="J26" s="128">
        <v>2115.509</v>
      </c>
      <c r="K26" s="87">
        <v>2039.876</v>
      </c>
      <c r="L26" s="33">
        <v>3.7077253715421934</v>
      </c>
      <c r="M26" s="83">
        <v>0.51774629500641778</v>
      </c>
      <c r="N26" s="35">
        <v>0.48309561365023318</v>
      </c>
      <c r="O26" s="33">
        <v>7.1726342316310268</v>
      </c>
    </row>
    <row r="27" spans="1:15" s="114" customFormat="1" ht="15.75" x14ac:dyDescent="0.25">
      <c r="A27" s="26" t="s">
        <v>63</v>
      </c>
      <c r="B27" s="124" t="s">
        <v>68</v>
      </c>
      <c r="C27" s="125">
        <v>5859.4139999999998</v>
      </c>
      <c r="D27" s="90" t="s">
        <v>52</v>
      </c>
      <c r="E27" s="81">
        <v>0.17349326869627296</v>
      </c>
      <c r="F27" s="76">
        <v>0.11513817151682919</v>
      </c>
      <c r="G27" s="90">
        <v>50.68266797246671</v>
      </c>
      <c r="I27" s="26" t="s">
        <v>63</v>
      </c>
      <c r="J27" s="124">
        <v>4594.8900000000003</v>
      </c>
      <c r="K27" s="125">
        <v>4506.4250000000002</v>
      </c>
      <c r="L27" s="90">
        <v>1.9630860382675877</v>
      </c>
      <c r="M27" s="81">
        <v>0.3379881607924346</v>
      </c>
      <c r="N27" s="76">
        <v>0.22735134799556719</v>
      </c>
      <c r="O27" s="90">
        <v>48.663363455854487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296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296" t="s">
        <v>52</v>
      </c>
      <c r="M28" s="82">
        <v>3.0618100757801903E-2</v>
      </c>
      <c r="N28" s="30">
        <v>4.2401370412291725E-4</v>
      </c>
      <c r="O28" s="28">
        <v>7121.0167879210876</v>
      </c>
    </row>
    <row r="29" spans="1:15" s="114" customFormat="1" ht="16.5" thickBot="1" x14ac:dyDescent="0.3">
      <c r="A29" s="126" t="s">
        <v>44</v>
      </c>
      <c r="B29" s="128" t="s">
        <v>68</v>
      </c>
      <c r="C29" s="87">
        <v>5859.4139999999998</v>
      </c>
      <c r="D29" s="89" t="s">
        <v>52</v>
      </c>
      <c r="E29" s="83">
        <v>0.17349326869627296</v>
      </c>
      <c r="F29" s="35">
        <v>0.11513817151682919</v>
      </c>
      <c r="G29" s="33">
        <v>50.68266797246671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0.30732312375345061</v>
      </c>
      <c r="N29" s="35">
        <v>0.2267833296372139</v>
      </c>
      <c r="O29" s="33">
        <v>35.513983433031214</v>
      </c>
    </row>
    <row r="30" spans="1:15" s="114" customFormat="1" ht="15.75" x14ac:dyDescent="0.25">
      <c r="A30" s="26" t="s">
        <v>141</v>
      </c>
      <c r="B30" s="124">
        <v>4658.1909999999998</v>
      </c>
      <c r="C30" s="125">
        <v>4851.0709999999999</v>
      </c>
      <c r="D30" s="90">
        <v>-3.9760292108691071</v>
      </c>
      <c r="E30" s="81">
        <v>0.49203884317507918</v>
      </c>
      <c r="F30" s="76">
        <v>0.43530579597610763</v>
      </c>
      <c r="G30" s="90">
        <v>13.032917944902673</v>
      </c>
      <c r="I30" s="26" t="s">
        <v>141</v>
      </c>
      <c r="J30" s="124">
        <v>4486.3249999999998</v>
      </c>
      <c r="K30" s="125">
        <v>3941.181</v>
      </c>
      <c r="L30" s="90">
        <v>13.831996043825438</v>
      </c>
      <c r="M30" s="81">
        <v>1.809495334846559</v>
      </c>
      <c r="N30" s="76">
        <v>1.7856657127158351</v>
      </c>
      <c r="O30" s="90">
        <v>1.334495138761512</v>
      </c>
    </row>
    <row r="31" spans="1:15" s="114" customFormat="1" ht="15.75" x14ac:dyDescent="0.25">
      <c r="A31" s="126" t="s">
        <v>62</v>
      </c>
      <c r="B31" s="127">
        <v>385.93200000000002</v>
      </c>
      <c r="C31" s="86">
        <v>3843.5990000000002</v>
      </c>
      <c r="D31" s="28">
        <v>-89.959098230590655</v>
      </c>
      <c r="E31" s="82">
        <v>0.10955414780380558</v>
      </c>
      <c r="F31" s="30">
        <v>0.10767155606592706</v>
      </c>
      <c r="G31" s="28">
        <v>1.7484578162182578</v>
      </c>
      <c r="I31" s="126" t="s">
        <v>62</v>
      </c>
      <c r="J31" s="127">
        <v>5889.05</v>
      </c>
      <c r="K31" s="86">
        <v>6222.518</v>
      </c>
      <c r="L31" s="296">
        <v>-5.3590523964735794</v>
      </c>
      <c r="M31" s="82">
        <v>0.28107791985911607</v>
      </c>
      <c r="N31" s="30">
        <v>0.18326992328392053</v>
      </c>
      <c r="O31" s="28">
        <v>53.368274958936958</v>
      </c>
    </row>
    <row r="32" spans="1:15" s="114" customFormat="1" ht="16.5" thickBot="1" x14ac:dyDescent="0.3">
      <c r="A32" s="126" t="s">
        <v>44</v>
      </c>
      <c r="B32" s="128">
        <v>5881.884</v>
      </c>
      <c r="C32" s="87">
        <v>5182.16</v>
      </c>
      <c r="D32" s="33">
        <v>13.502554919184281</v>
      </c>
      <c r="E32" s="83">
        <v>0.38248469537127355</v>
      </c>
      <c r="F32" s="35">
        <v>0.32763423991018065</v>
      </c>
      <c r="G32" s="33">
        <v>16.741368507800008</v>
      </c>
      <c r="I32" s="126" t="s">
        <v>44</v>
      </c>
      <c r="J32" s="128">
        <v>5033.9449999999997</v>
      </c>
      <c r="K32" s="87">
        <v>3789.085</v>
      </c>
      <c r="L32" s="33">
        <v>32.853842022546331</v>
      </c>
      <c r="M32" s="83">
        <v>1.2005518455032851</v>
      </c>
      <c r="N32" s="35">
        <v>1.5471940053102515</v>
      </c>
      <c r="O32" s="33">
        <v>-22.404569731864747</v>
      </c>
    </row>
    <row r="33" spans="1:15" s="114" customFormat="1" ht="15.75" x14ac:dyDescent="0.25">
      <c r="A33" s="26" t="s">
        <v>27</v>
      </c>
      <c r="B33" s="124">
        <v>1388.749</v>
      </c>
      <c r="C33" s="75">
        <v>1402.702</v>
      </c>
      <c r="D33" s="90">
        <v>-0.99472304167242764</v>
      </c>
      <c r="E33" s="81">
        <v>11.06067859492477</v>
      </c>
      <c r="F33" s="76">
        <v>11.524824592704588</v>
      </c>
      <c r="G33" s="90">
        <v>-4.0273584560552056</v>
      </c>
      <c r="I33" s="26" t="s">
        <v>27</v>
      </c>
      <c r="J33" s="124">
        <v>1258.5899999999999</v>
      </c>
      <c r="K33" s="75">
        <v>1258.2260000000001</v>
      </c>
      <c r="L33" s="90">
        <v>2.8929619956971589E-2</v>
      </c>
      <c r="M33" s="81">
        <v>17.936316540783558</v>
      </c>
      <c r="N33" s="76">
        <v>17.754189815414833</v>
      </c>
      <c r="O33" s="90">
        <v>1.025823916845793</v>
      </c>
    </row>
    <row r="34" spans="1:15" s="114" customFormat="1" ht="15.75" x14ac:dyDescent="0.25">
      <c r="A34" s="126" t="s">
        <v>62</v>
      </c>
      <c r="B34" s="127">
        <v>1699.432</v>
      </c>
      <c r="C34" s="87">
        <v>1614.662</v>
      </c>
      <c r="D34" s="28">
        <v>5.2500151734542575</v>
      </c>
      <c r="E34" s="82">
        <v>1.0287760841971325</v>
      </c>
      <c r="F34" s="30">
        <v>1.2760932298949745</v>
      </c>
      <c r="G34" s="28">
        <v>-19.380805406999677</v>
      </c>
      <c r="I34" s="126" t="s">
        <v>62</v>
      </c>
      <c r="J34" s="127">
        <v>1457.2539999999999</v>
      </c>
      <c r="K34" s="27">
        <v>1464.848</v>
      </c>
      <c r="L34" s="28">
        <v>-0.51841556257031796</v>
      </c>
      <c r="M34" s="82">
        <v>1.8352868213561329</v>
      </c>
      <c r="N34" s="30">
        <v>1.7645450300953727</v>
      </c>
      <c r="O34" s="28">
        <v>4.0090669296740264</v>
      </c>
    </row>
    <row r="35" spans="1:15" s="114" customFormat="1" ht="16.5" thickBot="1" x14ac:dyDescent="0.3">
      <c r="A35" s="126" t="s">
        <v>44</v>
      </c>
      <c r="B35" s="128">
        <v>1356.893</v>
      </c>
      <c r="C35" s="87">
        <v>1376.317</v>
      </c>
      <c r="D35" s="33">
        <v>-1.4113027739975585</v>
      </c>
      <c r="E35" s="83">
        <v>10.031427221583151</v>
      </c>
      <c r="F35" s="35">
        <v>10.247885287404412</v>
      </c>
      <c r="G35" s="33">
        <v>-2.1122217877214871</v>
      </c>
      <c r="I35" s="126" t="s">
        <v>44</v>
      </c>
      <c r="J35" s="128">
        <v>1210.8130000000001</v>
      </c>
      <c r="K35" s="27">
        <v>1214.6780000000001</v>
      </c>
      <c r="L35" s="33">
        <v>-0.31819132313255105</v>
      </c>
      <c r="M35" s="83">
        <v>11.227901616548106</v>
      </c>
      <c r="N35" s="35">
        <v>11.630623901764505</v>
      </c>
      <c r="O35" s="33">
        <v>-3.4626025965408522</v>
      </c>
    </row>
    <row r="36" spans="1:15" s="114" customFormat="1" ht="15.75" x14ac:dyDescent="0.25">
      <c r="A36" s="26" t="s">
        <v>28</v>
      </c>
      <c r="B36" s="124">
        <v>1413.768</v>
      </c>
      <c r="C36" s="75">
        <v>1295.133</v>
      </c>
      <c r="D36" s="90">
        <v>9.1600630977667929</v>
      </c>
      <c r="E36" s="81">
        <v>1.1050260426623779</v>
      </c>
      <c r="F36" s="76">
        <v>1.0132387533840372</v>
      </c>
      <c r="G36" s="90">
        <v>9.058801686353533</v>
      </c>
      <c r="I36" s="26" t="s">
        <v>28</v>
      </c>
      <c r="J36" s="124">
        <v>2342.6010000000001</v>
      </c>
      <c r="K36" s="75">
        <v>3064.8530000000001</v>
      </c>
      <c r="L36" s="90">
        <v>-23.565632674715555</v>
      </c>
      <c r="M36" s="81">
        <v>1.1671488587286775E-2</v>
      </c>
      <c r="N36" s="76">
        <v>2.0800672277728013E-2</v>
      </c>
      <c r="O36" s="90">
        <v>-43.888887669347902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68</v>
      </c>
      <c r="D37" s="296" t="s">
        <v>52</v>
      </c>
      <c r="E37" s="82" t="s">
        <v>52</v>
      </c>
      <c r="F37" s="30">
        <v>7.5343014833182476E-3</v>
      </c>
      <c r="G37" s="28" t="s">
        <v>52</v>
      </c>
      <c r="I37" s="126" t="s">
        <v>62</v>
      </c>
      <c r="J37" s="127" t="s">
        <v>52</v>
      </c>
      <c r="K37" s="27" t="s">
        <v>52</v>
      </c>
      <c r="L37" s="296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1413.768</v>
      </c>
      <c r="C38" s="87">
        <v>1271.9490000000001</v>
      </c>
      <c r="D38" s="33">
        <v>11.149739494272172</v>
      </c>
      <c r="E38" s="83">
        <v>1.1050260426623779</v>
      </c>
      <c r="F38" s="35">
        <v>1.005704451900719</v>
      </c>
      <c r="G38" s="33">
        <v>9.8758229193424842</v>
      </c>
      <c r="I38" s="126" t="s">
        <v>44</v>
      </c>
      <c r="J38" s="128">
        <v>2342.6010000000001</v>
      </c>
      <c r="K38" s="27">
        <v>3064.8530000000001</v>
      </c>
      <c r="L38" s="33">
        <v>-23.565632674715555</v>
      </c>
      <c r="M38" s="83">
        <v>1.1671488587286775E-2</v>
      </c>
      <c r="N38" s="35">
        <v>2.0800672277728013E-2</v>
      </c>
      <c r="O38" s="33">
        <v>-43.888887669347902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04" t="s">
        <v>52</v>
      </c>
      <c r="E39" s="81">
        <v>5.4755855636523985E-2</v>
      </c>
      <c r="F39" s="76">
        <v>4.4025533709653571E-2</v>
      </c>
      <c r="G39" s="90">
        <v>24.372951382341913</v>
      </c>
      <c r="I39" s="26" t="s">
        <v>64</v>
      </c>
      <c r="J39" s="124" t="s">
        <v>68</v>
      </c>
      <c r="K39" s="75" t="s">
        <v>68</v>
      </c>
      <c r="L39" s="304" t="s">
        <v>52</v>
      </c>
      <c r="M39" s="81">
        <v>0.15261331826365798</v>
      </c>
      <c r="N39" s="76">
        <v>0.18086984571341347</v>
      </c>
      <c r="O39" s="90">
        <v>-15.622575083371101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5.4755855636523985E-2</v>
      </c>
      <c r="F41" s="35">
        <v>4.4025533709653571E-2</v>
      </c>
      <c r="G41" s="33">
        <v>24.372951382341913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0.15261331826365798</v>
      </c>
      <c r="N41" s="35">
        <v>0.18086984571341347</v>
      </c>
      <c r="O41" s="33">
        <v>-15.622575083371101</v>
      </c>
    </row>
    <row r="42" spans="1:15" s="114" customFormat="1" ht="15.75" x14ac:dyDescent="0.25">
      <c r="A42" s="26" t="s">
        <v>142</v>
      </c>
      <c r="B42" s="124">
        <v>4329.8289999999997</v>
      </c>
      <c r="C42" s="75">
        <v>3826.74</v>
      </c>
      <c r="D42" s="90">
        <v>13.146673147378706</v>
      </c>
      <c r="E42" s="81">
        <v>8.7296187421447333E-2</v>
      </c>
      <c r="F42" s="76">
        <v>7.5457235012884677E-2</v>
      </c>
      <c r="G42" s="90">
        <v>15.689618638346738</v>
      </c>
      <c r="I42" s="26" t="s">
        <v>142</v>
      </c>
      <c r="J42" s="124">
        <v>5115.4430000000002</v>
      </c>
      <c r="K42" s="75">
        <v>5515.2939999999999</v>
      </c>
      <c r="L42" s="90">
        <v>-7.2498583031113064</v>
      </c>
      <c r="M42" s="81">
        <v>0.41780330694262696</v>
      </c>
      <c r="N42" s="76">
        <v>0.26282449448766182</v>
      </c>
      <c r="O42" s="90">
        <v>58.966654823049815</v>
      </c>
    </row>
    <row r="43" spans="1:15" s="114" customFormat="1" ht="15.75" x14ac:dyDescent="0.25">
      <c r="A43" s="126" t="s">
        <v>62</v>
      </c>
      <c r="B43" s="127">
        <v>2855.2820000000002</v>
      </c>
      <c r="C43" s="87" t="s">
        <v>68</v>
      </c>
      <c r="D43" s="296" t="s">
        <v>52</v>
      </c>
      <c r="E43" s="82">
        <v>4.1418054019412079E-2</v>
      </c>
      <c r="F43" s="30">
        <v>3.1677063170739497E-2</v>
      </c>
      <c r="G43" s="28">
        <v>30.750927875379741</v>
      </c>
      <c r="I43" s="126" t="s">
        <v>62</v>
      </c>
      <c r="J43" s="127">
        <v>5749.0780000000004</v>
      </c>
      <c r="K43" s="27">
        <v>9528.5059999999994</v>
      </c>
      <c r="L43" s="28">
        <v>-39.66443427752472</v>
      </c>
      <c r="M43" s="82">
        <v>9.3223277141217503E-2</v>
      </c>
      <c r="N43" s="30">
        <v>4.2513374032248717E-2</v>
      </c>
      <c r="O43" s="28">
        <v>119.27988371495179</v>
      </c>
    </row>
    <row r="44" spans="1:15" s="114" customFormat="1" ht="16.5" thickBot="1" x14ac:dyDescent="0.3">
      <c r="A44" s="126" t="s">
        <v>44</v>
      </c>
      <c r="B44" s="129">
        <v>5661.027</v>
      </c>
      <c r="C44" s="40">
        <v>5017.2089999999998</v>
      </c>
      <c r="D44" s="37">
        <v>12.832194154160215</v>
      </c>
      <c r="E44" s="83">
        <v>4.5878133402035247E-2</v>
      </c>
      <c r="F44" s="35">
        <v>4.3780171842145173E-2</v>
      </c>
      <c r="G44" s="33">
        <v>4.7920359185764143</v>
      </c>
      <c r="I44" s="126" t="s">
        <v>44</v>
      </c>
      <c r="J44" s="129">
        <v>4933.4560000000001</v>
      </c>
      <c r="K44" s="40">
        <v>4740.866</v>
      </c>
      <c r="L44" s="37">
        <v>4.0623379779137432</v>
      </c>
      <c r="M44" s="83">
        <v>0.32458002980140949</v>
      </c>
      <c r="N44" s="35">
        <v>0.22031112045541312</v>
      </c>
      <c r="O44" s="33">
        <v>47.328028258609152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1153.7380000000001</v>
      </c>
      <c r="C46" s="72">
        <v>1023.213</v>
      </c>
      <c r="D46" s="73">
        <v>12.756386011514717</v>
      </c>
      <c r="E46" s="119">
        <v>14.947313137420561</v>
      </c>
      <c r="F46" s="120">
        <v>15.257112797292391</v>
      </c>
      <c r="G46" s="73">
        <v>-2.0305261158376484</v>
      </c>
      <c r="I46" s="134" t="s">
        <v>18</v>
      </c>
      <c r="J46" s="135">
        <v>928.97199999999998</v>
      </c>
      <c r="K46" s="72">
        <v>930.04200000000003</v>
      </c>
      <c r="L46" s="73">
        <v>-0.11504856769909853</v>
      </c>
      <c r="M46" s="119">
        <v>8.8206962089878598</v>
      </c>
      <c r="N46" s="120">
        <v>8.9363768236989429</v>
      </c>
      <c r="O46" s="73">
        <v>-1.2944912350193472</v>
      </c>
    </row>
    <row r="47" spans="1:15" s="114" customFormat="1" ht="15.75" x14ac:dyDescent="0.25">
      <c r="A47" s="136" t="s">
        <v>19</v>
      </c>
      <c r="B47" s="137">
        <v>1607.519</v>
      </c>
      <c r="C47" s="27">
        <v>1401.64</v>
      </c>
      <c r="D47" s="33">
        <v>14.688436403070682</v>
      </c>
      <c r="E47" s="34">
        <v>0.67924759861220663</v>
      </c>
      <c r="F47" s="35">
        <v>0.71171017010134507</v>
      </c>
      <c r="G47" s="33">
        <v>-4.5612066333850319</v>
      </c>
      <c r="I47" s="136" t="s">
        <v>19</v>
      </c>
      <c r="J47" s="137">
        <v>1916.249</v>
      </c>
      <c r="K47" s="27">
        <v>1918.0650000000001</v>
      </c>
      <c r="L47" s="33">
        <v>-9.4678751762845931E-2</v>
      </c>
      <c r="M47" s="34">
        <v>0.28667898274684883</v>
      </c>
      <c r="N47" s="35">
        <v>0.30580188351687526</v>
      </c>
      <c r="O47" s="33">
        <v>-6.2533626510417353</v>
      </c>
    </row>
    <row r="48" spans="1:15" s="114" customFormat="1" ht="15.75" x14ac:dyDescent="0.25">
      <c r="A48" s="138" t="s">
        <v>61</v>
      </c>
      <c r="B48" s="137">
        <v>4278.634</v>
      </c>
      <c r="C48" s="27">
        <v>4243.5200000000004</v>
      </c>
      <c r="D48" s="33">
        <v>0.82747341829423637</v>
      </c>
      <c r="E48" s="34">
        <v>0.17608614072556197</v>
      </c>
      <c r="F48" s="35">
        <v>0.16518353173449055</v>
      </c>
      <c r="G48" s="33">
        <v>6.6003002094638887</v>
      </c>
      <c r="I48" s="138" t="s">
        <v>61</v>
      </c>
      <c r="J48" s="137">
        <v>4169.3879999999999</v>
      </c>
      <c r="K48" s="27">
        <v>4463.9549999999999</v>
      </c>
      <c r="L48" s="33">
        <v>-6.5987896383364077</v>
      </c>
      <c r="M48" s="34">
        <v>0.25370624521641066</v>
      </c>
      <c r="N48" s="35">
        <v>0.25368819920259822</v>
      </c>
      <c r="O48" s="33">
        <v>7.1134620645216633E-3</v>
      </c>
    </row>
    <row r="49" spans="1:15" s="114" customFormat="1" ht="16.5" thickBot="1" x14ac:dyDescent="0.3">
      <c r="A49" s="139" t="s">
        <v>69</v>
      </c>
      <c r="B49" s="140">
        <v>5543.5839999999998</v>
      </c>
      <c r="C49" s="40">
        <v>4246.7619999999997</v>
      </c>
      <c r="D49" s="37">
        <v>30.536724214825323</v>
      </c>
      <c r="E49" s="38">
        <v>0.38607482587336606</v>
      </c>
      <c r="F49" s="39">
        <v>0.33312526928993758</v>
      </c>
      <c r="G49" s="37">
        <v>15.894788376844362</v>
      </c>
      <c r="I49" s="139" t="s">
        <v>69</v>
      </c>
      <c r="J49" s="140">
        <v>2639.6770000000001</v>
      </c>
      <c r="K49" s="40">
        <v>2512.076</v>
      </c>
      <c r="L49" s="37">
        <v>5.0795039640520478</v>
      </c>
      <c r="M49" s="38">
        <v>0.28451991381247138</v>
      </c>
      <c r="N49" s="39">
        <v>0.22839138160945363</v>
      </c>
      <c r="O49" s="37">
        <v>24.57559116613114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950.38800000000003</v>
      </c>
      <c r="C51" s="72">
        <v>947.88</v>
      </c>
      <c r="D51" s="73">
        <v>0.26459045448791391</v>
      </c>
      <c r="E51" s="119">
        <v>4.0838583191917133</v>
      </c>
      <c r="F51" s="120">
        <v>3.7653570618000973</v>
      </c>
      <c r="G51" s="73">
        <v>8.4587265474193991</v>
      </c>
      <c r="I51" s="134" t="s">
        <v>18</v>
      </c>
      <c r="J51" s="135">
        <v>951.78399999999999</v>
      </c>
      <c r="K51" s="72">
        <v>956.58900000000006</v>
      </c>
      <c r="L51" s="73">
        <v>-0.50230558787525914</v>
      </c>
      <c r="M51" s="119">
        <v>3.7596508816823961</v>
      </c>
      <c r="N51" s="120">
        <v>4.1736308917504212</v>
      </c>
      <c r="O51" s="73">
        <v>-9.9189415836052</v>
      </c>
    </row>
    <row r="52" spans="1:15" s="114" customFormat="1" ht="15.75" x14ac:dyDescent="0.25">
      <c r="A52" s="136" t="s">
        <v>19</v>
      </c>
      <c r="B52" s="137">
        <v>988.64599999999996</v>
      </c>
      <c r="C52" s="27">
        <v>939.06700000000001</v>
      </c>
      <c r="D52" s="33">
        <v>5.279601987930568</v>
      </c>
      <c r="E52" s="34">
        <v>0.47548435252654164</v>
      </c>
      <c r="F52" s="35">
        <v>0.30342379219034327</v>
      </c>
      <c r="G52" s="33">
        <v>56.706350907466629</v>
      </c>
      <c r="I52" s="136" t="s">
        <v>19</v>
      </c>
      <c r="J52" s="137">
        <v>4287.9179999999997</v>
      </c>
      <c r="K52" s="27">
        <v>3309.652</v>
      </c>
      <c r="L52" s="33">
        <v>29.557971653817365</v>
      </c>
      <c r="M52" s="34">
        <v>1.1264707483708418E-2</v>
      </c>
      <c r="N52" s="35">
        <v>1.9440628321107337E-2</v>
      </c>
      <c r="O52" s="33">
        <v>-42.05584666480172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6.1752500608607104E-2</v>
      </c>
      <c r="N53" s="35">
        <v>0.13206026818786781</v>
      </c>
      <c r="O53" s="33">
        <v>-53.239152505158849</v>
      </c>
    </row>
    <row r="54" spans="1:15" s="114" customFormat="1" ht="16.5" thickBot="1" x14ac:dyDescent="0.3">
      <c r="A54" s="139" t="s">
        <v>69</v>
      </c>
      <c r="B54" s="140">
        <v>3818.7910000000002</v>
      </c>
      <c r="C54" s="40">
        <v>2971.1889999999999</v>
      </c>
      <c r="D54" s="37">
        <v>28.527367326683034</v>
      </c>
      <c r="E54" s="38">
        <v>6.3141314114224634E-2</v>
      </c>
      <c r="F54" s="39">
        <v>5.2477827007615309E-2</v>
      </c>
      <c r="G54" s="37">
        <v>20.319986010590522</v>
      </c>
      <c r="I54" s="139" t="s">
        <v>69</v>
      </c>
      <c r="J54" s="140">
        <v>1861.961</v>
      </c>
      <c r="K54" s="40">
        <v>2420.0129999999999</v>
      </c>
      <c r="L54" s="37">
        <v>-23.059876124632385</v>
      </c>
      <c r="M54" s="38">
        <v>0.52714919666990212</v>
      </c>
      <c r="N54" s="39">
        <v>0.31097005055203381</v>
      </c>
      <c r="O54" s="37">
        <v>69.517674044206913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1402.7670000000001</v>
      </c>
      <c r="C56" s="72">
        <v>1103.375</v>
      </c>
      <c r="D56" s="73">
        <v>27.13420188059364</v>
      </c>
      <c r="E56" s="119">
        <v>0.7329001044490332</v>
      </c>
      <c r="F56" s="120">
        <v>0.77709064703828135</v>
      </c>
      <c r="G56" s="73">
        <v>-5.6866650959796221</v>
      </c>
      <c r="I56" s="134" t="s">
        <v>18</v>
      </c>
      <c r="J56" s="135">
        <v>1019.306</v>
      </c>
      <c r="K56" s="72">
        <v>1015.898</v>
      </c>
      <c r="L56" s="73">
        <v>0.33546674961462813</v>
      </c>
      <c r="M56" s="119">
        <v>6.908238318654794</v>
      </c>
      <c r="N56" s="120">
        <v>6.9574088634544662</v>
      </c>
      <c r="O56" s="73">
        <v>-0.70673645554960562</v>
      </c>
    </row>
    <row r="57" spans="1:15" s="114" customFormat="1" ht="15.75" x14ac:dyDescent="0.25">
      <c r="A57" s="136" t="s">
        <v>19</v>
      </c>
      <c r="B57" s="137">
        <v>3879.268</v>
      </c>
      <c r="C57" s="27">
        <v>3835.5949999999998</v>
      </c>
      <c r="D57" s="33">
        <v>1.1386238640941035</v>
      </c>
      <c r="E57" s="34">
        <v>2.6225776008193306E-2</v>
      </c>
      <c r="F57" s="35">
        <v>2.7637053110902934E-2</v>
      </c>
      <c r="G57" s="33">
        <v>-5.1064673829239533</v>
      </c>
      <c r="I57" s="136" t="s">
        <v>19</v>
      </c>
      <c r="J57" s="137">
        <v>2277.9740000000002</v>
      </c>
      <c r="K57" s="27">
        <v>1943.05</v>
      </c>
      <c r="L57" s="33">
        <v>17.237024265973609</v>
      </c>
      <c r="M57" s="34">
        <v>4.8109688211671366E-2</v>
      </c>
      <c r="N57" s="35">
        <v>2.5344819144554748E-2</v>
      </c>
      <c r="O57" s="33">
        <v>89.820601746166233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1.7867077703326403E-2</v>
      </c>
      <c r="N58" s="35">
        <v>2.2008711321549912E-2</v>
      </c>
      <c r="O58" s="33">
        <v>-18.818155946133082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7.3689961455925893E-3</v>
      </c>
      <c r="N59" s="39">
        <v>2.2176716751485404E-2</v>
      </c>
      <c r="O59" s="37">
        <v>-66.771473757047417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06" t="s">
        <v>130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U29" sqref="U29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L3" sqref="L3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listopad - grudzień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48"/>
      <c r="B4" s="142">
        <v>2017</v>
      </c>
      <c r="C4" s="16"/>
      <c r="D4" s="17"/>
      <c r="E4" s="18"/>
      <c r="F4" s="16"/>
      <c r="G4" s="17"/>
    </row>
    <row r="5" spans="1:9" ht="30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50"/>
      <c r="B6" s="339" t="s">
        <v>156</v>
      </c>
      <c r="C6" s="339" t="s">
        <v>152</v>
      </c>
      <c r="D6" s="23" t="s">
        <v>17</v>
      </c>
      <c r="E6" s="340" t="s">
        <v>156</v>
      </c>
      <c r="F6" s="341" t="s">
        <v>152</v>
      </c>
      <c r="G6" s="23" t="s">
        <v>17</v>
      </c>
    </row>
    <row r="7" spans="1:9" ht="16.5" thickBot="1" x14ac:dyDescent="0.3">
      <c r="A7" s="24" t="s">
        <v>67</v>
      </c>
      <c r="B7" s="94">
        <v>1532.087</v>
      </c>
      <c r="C7" s="25">
        <v>1475.912</v>
      </c>
      <c r="D7" s="95">
        <v>3.8061212321601796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1121.6569999999999</v>
      </c>
      <c r="C9" s="27">
        <v>1102.646</v>
      </c>
      <c r="D9" s="28">
        <v>1.7241254219395861</v>
      </c>
      <c r="E9" s="29">
        <v>52.515631401531806</v>
      </c>
      <c r="F9" s="30">
        <v>57.40052026626158</v>
      </c>
      <c r="G9" s="28">
        <v>-8.5101822110155609</v>
      </c>
    </row>
    <row r="10" spans="1:9" ht="15.75" x14ac:dyDescent="0.25">
      <c r="A10" s="31" t="s">
        <v>19</v>
      </c>
      <c r="B10" s="100">
        <v>1588.816</v>
      </c>
      <c r="C10" s="27">
        <v>1611.1569999999999</v>
      </c>
      <c r="D10" s="33">
        <v>-1.3866432631953247</v>
      </c>
      <c r="E10" s="34">
        <v>40.201685151332747</v>
      </c>
      <c r="F10" s="35">
        <v>37.009168769246486</v>
      </c>
      <c r="G10" s="33">
        <v>8.6262850214002817</v>
      </c>
    </row>
    <row r="11" spans="1:9" ht="15.75" x14ac:dyDescent="0.25">
      <c r="A11" s="31" t="s">
        <v>61</v>
      </c>
      <c r="B11" s="100">
        <v>4073.37</v>
      </c>
      <c r="C11" s="27">
        <v>3884.3969999999999</v>
      </c>
      <c r="D11" s="33">
        <v>4.8649249806340586</v>
      </c>
      <c r="E11" s="342">
        <v>2.2829372192264712</v>
      </c>
      <c r="F11" s="35">
        <v>2.3921642772232472</v>
      </c>
      <c r="G11" s="33">
        <v>-4.5660349933643989</v>
      </c>
    </row>
    <row r="12" spans="1:9" ht="15.75" x14ac:dyDescent="0.25">
      <c r="A12" s="31" t="s">
        <v>69</v>
      </c>
      <c r="B12" s="100">
        <v>4224.8159999999998</v>
      </c>
      <c r="C12" s="32">
        <v>4799.1909999999998</v>
      </c>
      <c r="D12" s="33">
        <v>-11.968162967466808</v>
      </c>
      <c r="E12" s="35">
        <v>4.8567792292688692</v>
      </c>
      <c r="F12" s="35">
        <v>3.0885300196240784</v>
      </c>
      <c r="G12" s="33">
        <v>57.25212960241889</v>
      </c>
    </row>
    <row r="13" spans="1:9" ht="16.5" thickBot="1" x14ac:dyDescent="0.3">
      <c r="A13" s="343" t="s">
        <v>136</v>
      </c>
      <c r="B13" s="158">
        <v>4286.6610000000001</v>
      </c>
      <c r="C13" s="40">
        <v>5077.7240000000002</v>
      </c>
      <c r="D13" s="33">
        <v>-15.579086220519272</v>
      </c>
      <c r="E13" s="344">
        <v>0.14296699864009552</v>
      </c>
      <c r="F13" s="123">
        <v>0.10961666764461077</v>
      </c>
      <c r="G13" s="28">
        <v>30.424507250676669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1466.5119999999999</v>
      </c>
      <c r="C15" s="27">
        <v>1420.569</v>
      </c>
      <c r="D15" s="28">
        <v>3.2341266070145118</v>
      </c>
      <c r="E15" s="29">
        <v>10.895691647549459</v>
      </c>
      <c r="F15" s="30">
        <v>11.312918206928625</v>
      </c>
      <c r="G15" s="28">
        <v>-3.6880542380624206</v>
      </c>
    </row>
    <row r="16" spans="1:9" ht="15.75" x14ac:dyDescent="0.25">
      <c r="A16" s="46" t="s">
        <v>44</v>
      </c>
      <c r="B16" s="100">
        <v>1021.653</v>
      </c>
      <c r="C16" s="32">
        <v>1016.2190000000001</v>
      </c>
      <c r="D16" s="33">
        <v>0.53472725859287895</v>
      </c>
      <c r="E16" s="34">
        <v>38.83028681827529</v>
      </c>
      <c r="F16" s="35">
        <v>43.531951606979483</v>
      </c>
      <c r="G16" s="33">
        <v>-10.800491627741254</v>
      </c>
    </row>
    <row r="17" spans="1:7" ht="15.75" x14ac:dyDescent="0.25">
      <c r="A17" s="46" t="s">
        <v>45</v>
      </c>
      <c r="B17" s="100">
        <v>1144.864</v>
      </c>
      <c r="C17" s="32">
        <v>1160.0989999999999</v>
      </c>
      <c r="D17" s="33">
        <v>-1.3132499898715455</v>
      </c>
      <c r="E17" s="34">
        <v>2.4628189003872163</v>
      </c>
      <c r="F17" s="35">
        <v>2.3274721883563805</v>
      </c>
      <c r="G17" s="33">
        <v>5.8151806370848735</v>
      </c>
    </row>
    <row r="18" spans="1:7" ht="15.75" x14ac:dyDescent="0.25">
      <c r="A18" s="46" t="s">
        <v>46</v>
      </c>
      <c r="B18" s="100">
        <v>1578.7639999999999</v>
      </c>
      <c r="C18" s="32">
        <v>1365.71</v>
      </c>
      <c r="D18" s="33">
        <v>15.600237239238188</v>
      </c>
      <c r="E18" s="34">
        <v>0.19846547243206628</v>
      </c>
      <c r="F18" s="35">
        <v>0.1617736863494216</v>
      </c>
      <c r="G18" s="33">
        <v>22.680935886812016</v>
      </c>
    </row>
    <row r="19" spans="1:7" ht="16.5" thickBot="1" x14ac:dyDescent="0.3">
      <c r="A19" s="46" t="s">
        <v>43</v>
      </c>
      <c r="B19" s="100">
        <v>949.51700000000005</v>
      </c>
      <c r="C19" s="32">
        <v>943.30100000000004</v>
      </c>
      <c r="D19" s="33">
        <v>0.65896251567633324</v>
      </c>
      <c r="E19" s="34">
        <v>0.12836856288777637</v>
      </c>
      <c r="F19" s="35">
        <v>6.6404577647674989E-2</v>
      </c>
      <c r="G19" s="33">
        <v>93.312821849219176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1922.38</v>
      </c>
      <c r="C21" s="27">
        <v>1937.0889999999999</v>
      </c>
      <c r="D21" s="28">
        <v>-0.75933527060449124</v>
      </c>
      <c r="E21" s="29">
        <v>8.1803564355468588</v>
      </c>
      <c r="F21" s="30">
        <v>8.1176401556887008</v>
      </c>
      <c r="G21" s="28">
        <v>0.77259251032712373</v>
      </c>
    </row>
    <row r="22" spans="1:7" ht="15.75" customHeight="1" x14ac:dyDescent="0.25">
      <c r="A22" s="46" t="s">
        <v>44</v>
      </c>
      <c r="B22" s="100">
        <v>1440.14</v>
      </c>
      <c r="C22" s="32">
        <v>1454.1369999999999</v>
      </c>
      <c r="D22" s="33">
        <v>-0.96256405001728473</v>
      </c>
      <c r="E22" s="34">
        <v>28.531979905436323</v>
      </c>
      <c r="F22" s="35">
        <v>25.294867532038534</v>
      </c>
      <c r="G22" s="33">
        <v>12.797506724625679</v>
      </c>
    </row>
    <row r="23" spans="1:7" ht="15.75" x14ac:dyDescent="0.25">
      <c r="A23" s="46" t="s">
        <v>45</v>
      </c>
      <c r="B23" s="100">
        <v>1839.49</v>
      </c>
      <c r="C23" s="32">
        <v>1786.8489999999999</v>
      </c>
      <c r="D23" s="33">
        <v>2.9460239785230917</v>
      </c>
      <c r="E23" s="34">
        <v>1.6241588240044329</v>
      </c>
      <c r="F23" s="35">
        <v>1.8477058518001779</v>
      </c>
      <c r="G23" s="33">
        <v>-12.09862639001485</v>
      </c>
    </row>
    <row r="24" spans="1:7" ht="15.75" x14ac:dyDescent="0.25">
      <c r="A24" s="46" t="s">
        <v>46</v>
      </c>
      <c r="B24" s="100">
        <v>3531.9679999999998</v>
      </c>
      <c r="C24" s="32">
        <v>3530.643</v>
      </c>
      <c r="D24" s="89">
        <v>3.7528574823334396E-2</v>
      </c>
      <c r="E24" s="34">
        <v>9.8029280938960225E-2</v>
      </c>
      <c r="F24" s="35">
        <v>8.6189473409699915E-2</v>
      </c>
      <c r="G24" s="33">
        <v>13.736953088203736</v>
      </c>
    </row>
    <row r="25" spans="1:7" ht="16.5" thickBot="1" x14ac:dyDescent="0.3">
      <c r="A25" s="46" t="s">
        <v>43</v>
      </c>
      <c r="B25" s="100">
        <v>2107.002</v>
      </c>
      <c r="C25" s="32">
        <v>2113.9009999999998</v>
      </c>
      <c r="D25" s="33">
        <v>-0.32636343896899089</v>
      </c>
      <c r="E25" s="34">
        <v>1.7671607054061826</v>
      </c>
      <c r="F25" s="35">
        <v>1.6627657563093694</v>
      </c>
      <c r="G25" s="33">
        <v>6.2783918119967472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4698.1509999999998</v>
      </c>
      <c r="C27" s="27">
        <v>4454.143</v>
      </c>
      <c r="D27" s="28">
        <v>5.4782255531535426</v>
      </c>
      <c r="E27" s="29">
        <v>0.44903707008522376</v>
      </c>
      <c r="F27" s="30">
        <v>0.51312944285437978</v>
      </c>
      <c r="G27" s="28">
        <v>-12.490488250416904</v>
      </c>
    </row>
    <row r="28" spans="1:7" ht="15.75" x14ac:dyDescent="0.25">
      <c r="A28" s="46" t="s">
        <v>44</v>
      </c>
      <c r="B28" s="100">
        <v>4000.7640000000001</v>
      </c>
      <c r="C28" s="32">
        <v>3807.5039999999999</v>
      </c>
      <c r="D28" s="33">
        <v>5.0757661712239885</v>
      </c>
      <c r="E28" s="34">
        <v>1.4315623762207004</v>
      </c>
      <c r="F28" s="35">
        <v>1.4384123403506257</v>
      </c>
      <c r="G28" s="33">
        <v>-0.47621700243864673</v>
      </c>
    </row>
    <row r="29" spans="1:7" ht="15.75" x14ac:dyDescent="0.25">
      <c r="A29" s="46" t="s">
        <v>45</v>
      </c>
      <c r="B29" s="101">
        <v>3710.3029999999999</v>
      </c>
      <c r="C29" s="47">
        <v>3545.9859999999999</v>
      </c>
      <c r="D29" s="33">
        <v>4.6338874434360431</v>
      </c>
      <c r="E29" s="34">
        <v>0.38417257478907696</v>
      </c>
      <c r="F29" s="35">
        <v>0.41719529978333103</v>
      </c>
      <c r="G29" s="33">
        <v>-7.9154115617803722</v>
      </c>
    </row>
    <row r="30" spans="1:7" ht="15.75" x14ac:dyDescent="0.25">
      <c r="A30" s="157" t="s">
        <v>46</v>
      </c>
      <c r="B30" s="308" t="s">
        <v>68</v>
      </c>
      <c r="C30" s="309" t="s">
        <v>68</v>
      </c>
      <c r="D30" s="89" t="s">
        <v>52</v>
      </c>
      <c r="E30" s="34">
        <v>1.8313449868500708E-4</v>
      </c>
      <c r="F30" s="35">
        <v>7.8235528057216252E-5</v>
      </c>
      <c r="G30" s="33">
        <v>134.08099009835365</v>
      </c>
    </row>
    <row r="31" spans="1:7" ht="16.5" thickBot="1" x14ac:dyDescent="0.3">
      <c r="A31" s="155" t="s">
        <v>43</v>
      </c>
      <c r="B31" s="102">
        <v>2015.8030000000001</v>
      </c>
      <c r="C31" s="36">
        <v>2148.6849999999999</v>
      </c>
      <c r="D31" s="37">
        <v>-6.1843406548656432</v>
      </c>
      <c r="E31" s="38">
        <v>1.798206363278498E-2</v>
      </c>
      <c r="F31" s="39">
        <v>2.3348958706853648E-2</v>
      </c>
      <c r="G31" s="37">
        <v>-22.985586387170734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6658.22</v>
      </c>
      <c r="C33" s="27">
        <v>6657.6220000000003</v>
      </c>
      <c r="D33" s="28">
        <v>8.9821861319245265E-3</v>
      </c>
      <c r="E33" s="29">
        <v>0.46164718842324853</v>
      </c>
      <c r="F33" s="30">
        <v>0.44798532649207112</v>
      </c>
      <c r="G33" s="28">
        <v>3.0496226379011122</v>
      </c>
    </row>
    <row r="34" spans="1:7" ht="15.75" x14ac:dyDescent="0.25">
      <c r="A34" s="46" t="s">
        <v>44</v>
      </c>
      <c r="B34" s="99">
        <v>5747.4260000000004</v>
      </c>
      <c r="C34" s="27">
        <v>4805.0889999999999</v>
      </c>
      <c r="D34" s="33">
        <v>19.611228845084877</v>
      </c>
      <c r="E34" s="34">
        <v>2.239935494797149</v>
      </c>
      <c r="F34" s="35">
        <v>2.0650615344160261</v>
      </c>
      <c r="G34" s="33">
        <v>8.4682203153125446</v>
      </c>
    </row>
    <row r="35" spans="1:7" ht="15.75" x14ac:dyDescent="0.25">
      <c r="A35" s="46" t="s">
        <v>45</v>
      </c>
      <c r="B35" s="99">
        <v>3692.8589999999999</v>
      </c>
      <c r="C35" s="27">
        <v>3944.8530000000001</v>
      </c>
      <c r="D35" s="33">
        <v>-6.3879186372724188</v>
      </c>
      <c r="E35" s="34">
        <v>0.40641033534368498</v>
      </c>
      <c r="F35" s="35">
        <v>0.34507952858747931</v>
      </c>
      <c r="G35" s="33">
        <v>17.772948458360379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0.14659480585214138</v>
      </c>
      <c r="F36" s="35">
        <v>0.12706319040136999</v>
      </c>
      <c r="G36" s="33">
        <v>15.371576448753178</v>
      </c>
    </row>
    <row r="37" spans="1:7" ht="16.5" thickBot="1" x14ac:dyDescent="0.3">
      <c r="A37" s="155" t="s">
        <v>43</v>
      </c>
      <c r="B37" s="158">
        <v>1693.9480000000001</v>
      </c>
      <c r="C37" s="40" t="s">
        <v>68</v>
      </c>
      <c r="D37" s="37" t="s">
        <v>52</v>
      </c>
      <c r="E37" s="38">
        <v>1.6021914048526456</v>
      </c>
      <c r="F37" s="39">
        <v>0.10334043972713186</v>
      </c>
      <c r="G37" s="37">
        <v>1450.4011876504458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A42" sqref="A42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listopad - grudzień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48"/>
      <c r="B4" s="142">
        <v>2017</v>
      </c>
      <c r="C4" s="16"/>
      <c r="D4" s="17"/>
      <c r="E4" s="18"/>
      <c r="F4" s="16"/>
      <c r="G4" s="17"/>
      <c r="I4" s="348"/>
      <c r="J4" s="142">
        <v>2017</v>
      </c>
      <c r="K4" s="16"/>
      <c r="L4" s="17"/>
      <c r="M4" s="18"/>
      <c r="N4" s="16"/>
      <c r="O4" s="17"/>
    </row>
    <row r="5" spans="1:17" ht="15.75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  <c r="I5" s="349" t="s">
        <v>14</v>
      </c>
      <c r="J5" s="338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50"/>
      <c r="B6" s="339" t="s">
        <v>156</v>
      </c>
      <c r="C6" s="339" t="s">
        <v>152</v>
      </c>
      <c r="D6" s="23" t="s">
        <v>17</v>
      </c>
      <c r="E6" s="340" t="s">
        <v>156</v>
      </c>
      <c r="F6" s="341" t="s">
        <v>152</v>
      </c>
      <c r="G6" s="23" t="s">
        <v>17</v>
      </c>
      <c r="I6" s="350"/>
      <c r="J6" s="339" t="s">
        <v>156</v>
      </c>
      <c r="K6" s="339" t="s">
        <v>152</v>
      </c>
      <c r="L6" s="23" t="s">
        <v>17</v>
      </c>
      <c r="M6" s="340" t="s">
        <v>156</v>
      </c>
      <c r="N6" s="341" t="s">
        <v>152</v>
      </c>
      <c r="O6" s="23" t="s">
        <v>17</v>
      </c>
    </row>
    <row r="7" spans="1:17" ht="16.5" thickBot="1" x14ac:dyDescent="0.3">
      <c r="A7" s="24" t="s">
        <v>67</v>
      </c>
      <c r="B7" s="94">
        <v>1519.0260000000001</v>
      </c>
      <c r="C7" s="25">
        <v>1456.702</v>
      </c>
      <c r="D7" s="95">
        <v>4.2784316902152995</v>
      </c>
      <c r="E7" s="96">
        <v>100</v>
      </c>
      <c r="F7" s="97">
        <v>100</v>
      </c>
      <c r="G7" s="98" t="s">
        <v>52</v>
      </c>
      <c r="I7" s="24" t="s">
        <v>67</v>
      </c>
      <c r="J7" s="94">
        <v>1554.2819999999999</v>
      </c>
      <c r="K7" s="25">
        <v>1502.5350000000001</v>
      </c>
      <c r="L7" s="95">
        <v>3.443979674350337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1203.3910000000001</v>
      </c>
      <c r="C9" s="27">
        <v>1177.3389999999999</v>
      </c>
      <c r="D9" s="28">
        <v>2.2127866315479343</v>
      </c>
      <c r="E9" s="29">
        <v>50.525161804026588</v>
      </c>
      <c r="F9" s="30">
        <v>54.709561443009328</v>
      </c>
      <c r="G9" s="28">
        <v>-7.6483881950719121</v>
      </c>
      <c r="I9" s="154" t="s">
        <v>18</v>
      </c>
      <c r="J9" s="99">
        <v>996.11400000000003</v>
      </c>
      <c r="K9" s="27">
        <v>1010.002</v>
      </c>
      <c r="L9" s="28">
        <v>-1.3750467820855723</v>
      </c>
      <c r="M9" s="29">
        <v>55.898122062191156</v>
      </c>
      <c r="N9" s="30">
        <v>61.129839310802261</v>
      </c>
      <c r="O9" s="28">
        <v>-8.5583690511789179</v>
      </c>
    </row>
    <row r="10" spans="1:17" ht="15.75" x14ac:dyDescent="0.25">
      <c r="A10" s="31" t="s">
        <v>19</v>
      </c>
      <c r="B10" s="100">
        <v>1394.2429999999999</v>
      </c>
      <c r="C10" s="27">
        <v>1359.5830000000001</v>
      </c>
      <c r="D10" s="33">
        <v>2.5493110755282946</v>
      </c>
      <c r="E10" s="34">
        <v>44.817464334682846</v>
      </c>
      <c r="F10" s="35">
        <v>40.439806594285429</v>
      </c>
      <c r="G10" s="33">
        <v>10.8251203679496</v>
      </c>
      <c r="I10" s="31" t="s">
        <v>19</v>
      </c>
      <c r="J10" s="100">
        <v>2046.78</v>
      </c>
      <c r="K10" s="27">
        <v>2048.2800000000002</v>
      </c>
      <c r="L10" s="33">
        <v>-7.3232175288545864E-2</v>
      </c>
      <c r="M10" s="34">
        <v>32.357892913101125</v>
      </c>
      <c r="N10" s="35">
        <v>32.25475080294823</v>
      </c>
      <c r="O10" s="33">
        <v>0.31977339023021445</v>
      </c>
    </row>
    <row r="11" spans="1:17" ht="15.75" x14ac:dyDescent="0.25">
      <c r="A11" s="31" t="s">
        <v>61</v>
      </c>
      <c r="B11" s="100">
        <v>3946.9639999999999</v>
      </c>
      <c r="C11" s="27">
        <v>3803.596</v>
      </c>
      <c r="D11" s="33">
        <v>3.7692751806448404</v>
      </c>
      <c r="E11" s="342">
        <v>1.2885171988378314</v>
      </c>
      <c r="F11" s="35">
        <v>1.5422053992154283</v>
      </c>
      <c r="G11" s="33">
        <v>-16.449702517359658</v>
      </c>
      <c r="I11" s="31" t="s">
        <v>61</v>
      </c>
      <c r="J11" s="100">
        <v>4143.04</v>
      </c>
      <c r="K11" s="27">
        <v>3932.77</v>
      </c>
      <c r="L11" s="33">
        <v>5.3466132013822314</v>
      </c>
      <c r="M11" s="342">
        <v>3.9727979616126312</v>
      </c>
      <c r="N11" s="35">
        <v>3.5700967685870637</v>
      </c>
      <c r="O11" s="33">
        <v>11.279839711037985</v>
      </c>
    </row>
    <row r="12" spans="1:17" ht="15.75" x14ac:dyDescent="0.25">
      <c r="A12" s="31" t="s">
        <v>69</v>
      </c>
      <c r="B12" s="100">
        <v>7069.9430000000002</v>
      </c>
      <c r="C12" s="32">
        <v>6196.2510000000002</v>
      </c>
      <c r="D12" s="33">
        <v>14.100332604344143</v>
      </c>
      <c r="E12" s="35">
        <v>3.2527312264802011</v>
      </c>
      <c r="F12" s="35">
        <v>3.1910985123132347</v>
      </c>
      <c r="G12" s="33">
        <v>1.9313949077143553</v>
      </c>
      <c r="I12" s="31" t="s">
        <v>69</v>
      </c>
      <c r="J12" s="100">
        <v>2150.799</v>
      </c>
      <c r="K12" s="32">
        <v>2702.239</v>
      </c>
      <c r="L12" s="33">
        <v>-20.406781191449021</v>
      </c>
      <c r="M12" s="35">
        <v>7.5826070417018192</v>
      </c>
      <c r="N12" s="35">
        <v>2.9463834249418142</v>
      </c>
      <c r="O12" s="33">
        <v>157.35303075333999</v>
      </c>
      <c r="P12" s="50"/>
      <c r="Q12" s="50"/>
    </row>
    <row r="13" spans="1:17" ht="16.5" thickBot="1" x14ac:dyDescent="0.3">
      <c r="A13" s="343" t="s">
        <v>136</v>
      </c>
      <c r="B13" s="158">
        <v>4584.0379999999996</v>
      </c>
      <c r="C13" s="40">
        <v>5441.4139999999998</v>
      </c>
      <c r="D13" s="33">
        <v>-15.756492705756264</v>
      </c>
      <c r="E13" s="344">
        <v>0.11612543597253772</v>
      </c>
      <c r="F13" s="123">
        <v>0.11732805117658036</v>
      </c>
      <c r="G13" s="28">
        <v>-1.0250022837528385</v>
      </c>
      <c r="I13" s="343" t="s">
        <v>136</v>
      </c>
      <c r="J13" s="158">
        <v>3975.4740000000002</v>
      </c>
      <c r="K13" s="40">
        <v>4479.9610000000002</v>
      </c>
      <c r="L13" s="33">
        <v>-11.260968566467433</v>
      </c>
      <c r="M13" s="344">
        <v>0.18858002139327468</v>
      </c>
      <c r="N13" s="123">
        <v>9.8929692720641227E-2</v>
      </c>
      <c r="O13" s="28">
        <v>90.620243737933208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1437.904</v>
      </c>
      <c r="C15" s="27">
        <v>1355.2919999999999</v>
      </c>
      <c r="D15" s="28">
        <v>6.0955129964612853</v>
      </c>
      <c r="E15" s="29">
        <v>13.093735099913866</v>
      </c>
      <c r="F15" s="30">
        <v>14.870597186311704</v>
      </c>
      <c r="G15" s="28">
        <v>-11.948828040567387</v>
      </c>
      <c r="I15" s="46" t="s">
        <v>62</v>
      </c>
      <c r="J15" s="99">
        <v>1555.413</v>
      </c>
      <c r="K15" s="27">
        <v>1631.3489999999999</v>
      </c>
      <c r="L15" s="28">
        <v>-4.6547979616869188</v>
      </c>
      <c r="M15" s="29">
        <v>7.1604618009521515</v>
      </c>
      <c r="N15" s="30">
        <v>6.3824377188845389</v>
      </c>
      <c r="O15" s="28">
        <v>12.190077151330012</v>
      </c>
    </row>
    <row r="16" spans="1:17" ht="15.75" x14ac:dyDescent="0.25">
      <c r="A16" s="46" t="s">
        <v>44</v>
      </c>
      <c r="B16" s="100">
        <v>1107.951</v>
      </c>
      <c r="C16" s="32">
        <v>1097.414</v>
      </c>
      <c r="D16" s="33">
        <v>0.96016635472119316</v>
      </c>
      <c r="E16" s="34">
        <v>35.481910169917427</v>
      </c>
      <c r="F16" s="35">
        <v>38.064931199219885</v>
      </c>
      <c r="G16" s="33">
        <v>-6.785828708802172</v>
      </c>
      <c r="I16" s="46" t="s">
        <v>44</v>
      </c>
      <c r="J16" s="100">
        <v>904.77499999999998</v>
      </c>
      <c r="K16" s="32">
        <v>932.41099999999994</v>
      </c>
      <c r="L16" s="33">
        <v>-2.963928996976652</v>
      </c>
      <c r="M16" s="34">
        <v>44.520327377365312</v>
      </c>
      <c r="N16" s="35">
        <v>51.108531057908927</v>
      </c>
      <c r="O16" s="33">
        <v>-12.89061443201879</v>
      </c>
    </row>
    <row r="17" spans="1:15" ht="15.75" x14ac:dyDescent="0.25">
      <c r="A17" s="46" t="s">
        <v>45</v>
      </c>
      <c r="B17" s="100">
        <v>1326.64</v>
      </c>
      <c r="C17" s="32">
        <v>1390.7940000000001</v>
      </c>
      <c r="D17" s="33">
        <v>-4.6127607683093252</v>
      </c>
      <c r="E17" s="34">
        <v>1.7241364980181244</v>
      </c>
      <c r="F17" s="35">
        <v>1.6026951929470277</v>
      </c>
      <c r="G17" s="33">
        <v>7.5773176088330993</v>
      </c>
      <c r="I17" s="46" t="s">
        <v>45</v>
      </c>
      <c r="J17" s="100">
        <v>1001.623</v>
      </c>
      <c r="K17" s="32">
        <v>1006.313</v>
      </c>
      <c r="L17" s="33">
        <v>-0.46605777725220099</v>
      </c>
      <c r="M17" s="34">
        <v>3.7180937010365191</v>
      </c>
      <c r="N17" s="35">
        <v>3.3319188668671811</v>
      </c>
      <c r="O17" s="33">
        <v>11.590163194232785</v>
      </c>
    </row>
    <row r="18" spans="1:15" ht="15.75" x14ac:dyDescent="0.25">
      <c r="A18" s="46" t="s">
        <v>46</v>
      </c>
      <c r="B18" s="100">
        <v>1792.213</v>
      </c>
      <c r="C18" s="32">
        <v>1633.6220000000001</v>
      </c>
      <c r="D18" s="33">
        <v>9.707937331891948</v>
      </c>
      <c r="E18" s="34">
        <v>0.17938976450487457</v>
      </c>
      <c r="F18" s="35">
        <v>0.1304975263086455</v>
      </c>
      <c r="G18" s="33">
        <v>37.466026812333489</v>
      </c>
      <c r="I18" s="46" t="s">
        <v>46</v>
      </c>
      <c r="J18" s="100">
        <v>1296.9359999999999</v>
      </c>
      <c r="K18" s="32">
        <v>1129.492</v>
      </c>
      <c r="L18" s="33">
        <v>14.82471766068285</v>
      </c>
      <c r="M18" s="34">
        <v>0.2308816439676992</v>
      </c>
      <c r="N18" s="35">
        <v>0.20511837756963139</v>
      </c>
      <c r="O18" s="33">
        <v>12.560194119769678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4.5990271672292173E-2</v>
      </c>
      <c r="F19" s="35">
        <v>4.0840338222052013E-2</v>
      </c>
      <c r="G19" s="33">
        <v>12.609918708898984</v>
      </c>
      <c r="I19" s="46" t="s">
        <v>43</v>
      </c>
      <c r="J19" s="100">
        <v>890.61800000000005</v>
      </c>
      <c r="K19" s="32">
        <v>888.77700000000004</v>
      </c>
      <c r="L19" s="33">
        <v>0.20713857356794876</v>
      </c>
      <c r="M19" s="34">
        <v>0.26835753886947089</v>
      </c>
      <c r="N19" s="35">
        <v>0.1018332895719808</v>
      </c>
      <c r="O19" s="33">
        <v>163.52633799557515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1693.6410000000001</v>
      </c>
      <c r="C21" s="27">
        <v>1631.3979999999999</v>
      </c>
      <c r="D21" s="28">
        <v>3.8153166793143165</v>
      </c>
      <c r="E21" s="29">
        <v>8.5070366500907753</v>
      </c>
      <c r="F21" s="30">
        <v>7.9783523759454136</v>
      </c>
      <c r="G21" s="28">
        <v>6.6264843821555823</v>
      </c>
      <c r="I21" s="46" t="s">
        <v>62</v>
      </c>
      <c r="J21" s="99">
        <v>2356.0369999999998</v>
      </c>
      <c r="K21" s="27">
        <v>2343.7959999999998</v>
      </c>
      <c r="L21" s="28">
        <v>0.52227241620004417</v>
      </c>
      <c r="M21" s="29">
        <v>7.6252146860310956</v>
      </c>
      <c r="N21" s="30">
        <v>8.3106749079041293</v>
      </c>
      <c r="O21" s="28">
        <v>-8.2479489267605111</v>
      </c>
    </row>
    <row r="22" spans="1:15" ht="15.75" x14ac:dyDescent="0.25">
      <c r="A22" s="46" t="s">
        <v>44</v>
      </c>
      <c r="B22" s="100">
        <v>1272.259</v>
      </c>
      <c r="C22" s="32">
        <v>1230.0440000000001</v>
      </c>
      <c r="D22" s="33">
        <v>3.4319910507266336</v>
      </c>
      <c r="E22" s="34">
        <v>34.258762878315011</v>
      </c>
      <c r="F22" s="35">
        <v>30.179737894521182</v>
      </c>
      <c r="G22" s="33">
        <v>13.515773390909184</v>
      </c>
      <c r="I22" s="46" t="s">
        <v>44</v>
      </c>
      <c r="J22" s="100">
        <v>1960.009</v>
      </c>
      <c r="K22" s="32">
        <v>1960.087</v>
      </c>
      <c r="L22" s="33">
        <v>-3.9794151994260729E-3</v>
      </c>
      <c r="M22" s="34">
        <v>18.800211107930579</v>
      </c>
      <c r="N22" s="35">
        <v>18.525072351411541</v>
      </c>
      <c r="O22" s="33">
        <v>1.4852236541903341</v>
      </c>
    </row>
    <row r="23" spans="1:15" ht="15.75" x14ac:dyDescent="0.25">
      <c r="A23" s="46" t="s">
        <v>45</v>
      </c>
      <c r="B23" s="100">
        <v>1912.039</v>
      </c>
      <c r="C23" s="32">
        <v>1829.942</v>
      </c>
      <c r="D23" s="33">
        <v>4.4863170526716134</v>
      </c>
      <c r="E23" s="34">
        <v>0.98694845958909649</v>
      </c>
      <c r="F23" s="35">
        <v>1.1693745651641341</v>
      </c>
      <c r="G23" s="33">
        <v>-15.60031413454184</v>
      </c>
      <c r="I23" s="46" t="s">
        <v>45</v>
      </c>
      <c r="J23" s="100">
        <v>1794.5419999999999</v>
      </c>
      <c r="K23" s="32">
        <v>1761.798</v>
      </c>
      <c r="L23" s="33">
        <v>1.8585558616822084</v>
      </c>
      <c r="M23" s="34">
        <v>2.706997823008316</v>
      </c>
      <c r="N23" s="35">
        <v>2.7877848169261448</v>
      </c>
      <c r="O23" s="33">
        <v>-2.8978920262183556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1.5237740614313668E-4</v>
      </c>
      <c r="F24" s="35">
        <v>5.2378594275259086E-4</v>
      </c>
      <c r="G24" s="33">
        <v>-70.908458264006555</v>
      </c>
      <c r="I24" s="46" t="s">
        <v>46</v>
      </c>
      <c r="J24" s="100">
        <v>3531.0070000000001</v>
      </c>
      <c r="K24" s="32">
        <v>3528.2910000000002</v>
      </c>
      <c r="L24" s="89">
        <v>7.6977777626615673E-2</v>
      </c>
      <c r="M24" s="34">
        <v>0.26435571592141738</v>
      </c>
      <c r="N24" s="35">
        <v>0.20491097779453568</v>
      </c>
      <c r="O24" s="33">
        <v>29.010030973785582</v>
      </c>
    </row>
    <row r="25" spans="1:15" ht="16.5" thickBot="1" x14ac:dyDescent="0.3">
      <c r="A25" s="46" t="s">
        <v>43</v>
      </c>
      <c r="B25" s="100">
        <v>2446.8029999999999</v>
      </c>
      <c r="C25" s="32">
        <v>2429.2950000000001</v>
      </c>
      <c r="D25" s="33">
        <v>0.72070291998295022</v>
      </c>
      <c r="E25" s="34">
        <v>1.0645639692818232</v>
      </c>
      <c r="F25" s="35">
        <v>1.1118179727119495</v>
      </c>
      <c r="G25" s="33">
        <v>-4.2501564635498941</v>
      </c>
      <c r="I25" s="46" t="s">
        <v>43</v>
      </c>
      <c r="J25" s="100">
        <v>1899.404</v>
      </c>
      <c r="K25" s="32">
        <v>1913.6089999999999</v>
      </c>
      <c r="L25" s="33">
        <v>-0.74231465257531326</v>
      </c>
      <c r="M25" s="34">
        <v>2.9611135802097146</v>
      </c>
      <c r="N25" s="35">
        <v>2.4263077489118769</v>
      </c>
      <c r="O25" s="33">
        <v>22.041961970309881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4383.6689999999999</v>
      </c>
      <c r="C27" s="27">
        <v>4052.3040000000001</v>
      </c>
      <c r="D27" s="28">
        <v>8.1771999336673602</v>
      </c>
      <c r="E27" s="29">
        <v>0.28883829959004936</v>
      </c>
      <c r="F27" s="30">
        <v>0.35752131921026847</v>
      </c>
      <c r="G27" s="28">
        <v>-19.210887835146039</v>
      </c>
      <c r="I27" s="46" t="s">
        <v>62</v>
      </c>
      <c r="J27" s="99">
        <v>4912.16</v>
      </c>
      <c r="K27" s="27">
        <v>4727.3419999999996</v>
      </c>
      <c r="L27" s="28">
        <v>3.9095542484550565</v>
      </c>
      <c r="M27" s="29">
        <v>0.72126973604917433</v>
      </c>
      <c r="N27" s="30">
        <v>0.72878206970872361</v>
      </c>
      <c r="O27" s="28">
        <v>-1.0308065979932497</v>
      </c>
    </row>
    <row r="28" spans="1:15" ht="15.75" x14ac:dyDescent="0.25">
      <c r="A28" s="46" t="s">
        <v>44</v>
      </c>
      <c r="B28" s="100">
        <v>3888.9279999999999</v>
      </c>
      <c r="C28" s="32">
        <v>3828.6219999999998</v>
      </c>
      <c r="D28" s="33">
        <v>1.5751359105181981</v>
      </c>
      <c r="E28" s="34">
        <v>0.76185932573274839</v>
      </c>
      <c r="F28" s="35">
        <v>0.90641905658968347</v>
      </c>
      <c r="G28" s="33">
        <v>-15.948443471701431</v>
      </c>
      <c r="I28" s="46" t="s">
        <v>44</v>
      </c>
      <c r="J28" s="100">
        <v>4057.1109999999999</v>
      </c>
      <c r="K28" s="32">
        <v>3795.3110000000001</v>
      </c>
      <c r="L28" s="33">
        <v>6.8979854351856735</v>
      </c>
      <c r="M28" s="34">
        <v>2.5696175952151377</v>
      </c>
      <c r="N28" s="35">
        <v>2.1756858606862526</v>
      </c>
      <c r="O28" s="33">
        <v>18.106094342343685</v>
      </c>
    </row>
    <row r="29" spans="1:15" ht="15.75" x14ac:dyDescent="0.25">
      <c r="A29" s="46" t="s">
        <v>45</v>
      </c>
      <c r="B29" s="101">
        <v>3798.3110000000001</v>
      </c>
      <c r="C29" s="47">
        <v>3591.85</v>
      </c>
      <c r="D29" s="33">
        <v>5.7480407032587735</v>
      </c>
      <c r="E29" s="34">
        <v>0.21530927488025217</v>
      </c>
      <c r="F29" s="35">
        <v>0.24851398186712925</v>
      </c>
      <c r="G29" s="33">
        <v>-13.36130335098423</v>
      </c>
      <c r="I29" s="46" t="s">
        <v>45</v>
      </c>
      <c r="J29" s="101">
        <v>3662.3229999999999</v>
      </c>
      <c r="K29" s="47">
        <v>3521.721</v>
      </c>
      <c r="L29" s="33">
        <v>3.9924230227209896</v>
      </c>
      <c r="M29" s="34">
        <v>0.67112924852356282</v>
      </c>
      <c r="N29" s="35">
        <v>0.65096567409282302</v>
      </c>
      <c r="O29" s="33">
        <v>3.0974865854239519</v>
      </c>
    </row>
    <row r="30" spans="1:15" ht="15.75" x14ac:dyDescent="0.25">
      <c r="A30" s="157" t="s">
        <v>46</v>
      </c>
      <c r="B30" s="308" t="s">
        <v>52</v>
      </c>
      <c r="C30" s="309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08" t="s">
        <v>68</v>
      </c>
      <c r="K30" s="309" t="s">
        <v>68</v>
      </c>
      <c r="L30" s="89" t="s">
        <v>52</v>
      </c>
      <c r="M30" s="34">
        <v>4.9434283475955168E-4</v>
      </c>
      <c r="N30" s="35">
        <v>1.866597975861155E-4</v>
      </c>
      <c r="O30" s="33">
        <v>164.83626423707366</v>
      </c>
    </row>
    <row r="31" spans="1:15" ht="16.5" thickBot="1" x14ac:dyDescent="0.3">
      <c r="A31" s="155" t="s">
        <v>43</v>
      </c>
      <c r="B31" s="102" t="s">
        <v>68</v>
      </c>
      <c r="C31" s="36">
        <v>1821.1110000000001</v>
      </c>
      <c r="D31" s="37" t="s">
        <v>52</v>
      </c>
      <c r="E31" s="38">
        <v>2.2510298634781559E-2</v>
      </c>
      <c r="F31" s="39">
        <v>2.9751041548347158E-2</v>
      </c>
      <c r="G31" s="37">
        <v>-24.337779575881317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1.0287038989996385E-2</v>
      </c>
      <c r="N31" s="39">
        <v>1.4476504301678735E-2</v>
      </c>
      <c r="O31" s="37">
        <v>-28.939757999426202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8772.6779999999999</v>
      </c>
      <c r="C33" s="27">
        <v>8354.5470000000005</v>
      </c>
      <c r="D33" s="28">
        <v>5.0048315007384527</v>
      </c>
      <c r="E33" s="29">
        <v>0.40690308436804523</v>
      </c>
      <c r="F33" s="30">
        <v>0.46609466248655551</v>
      </c>
      <c r="G33" s="28">
        <v>-12.699475639289831</v>
      </c>
      <c r="I33" s="46" t="s">
        <v>62</v>
      </c>
      <c r="J33" s="99">
        <v>4022.3049999999998</v>
      </c>
      <c r="K33" s="27">
        <v>4065.6309999999999</v>
      </c>
      <c r="L33" s="28">
        <v>-1.0656648377582723</v>
      </c>
      <c r="M33" s="29">
        <v>0.55467620073520552</v>
      </c>
      <c r="N33" s="30">
        <v>0.42288814142009951</v>
      </c>
      <c r="O33" s="28">
        <v>31.163810569988765</v>
      </c>
    </row>
    <row r="34" spans="1:15" ht="15.75" x14ac:dyDescent="0.25">
      <c r="A34" s="46" t="s">
        <v>44</v>
      </c>
      <c r="B34" s="99">
        <v>8080.6629999999996</v>
      </c>
      <c r="C34" s="27">
        <v>6737.8729999999996</v>
      </c>
      <c r="D34" s="33">
        <v>19.928989460026926</v>
      </c>
      <c r="E34" s="34">
        <v>2.1447812539219866</v>
      </c>
      <c r="F34" s="35">
        <v>2.0518042255757494</v>
      </c>
      <c r="G34" s="33">
        <v>4.531476599340138</v>
      </c>
      <c r="I34" s="46" t="s">
        <v>44</v>
      </c>
      <c r="J34" s="99">
        <v>2206.5079999999998</v>
      </c>
      <c r="K34" s="27">
        <v>2167.1680000000001</v>
      </c>
      <c r="L34" s="33">
        <v>1.815272281613594</v>
      </c>
      <c r="M34" s="34">
        <v>2.4016351919368448</v>
      </c>
      <c r="N34" s="35">
        <v>2.0834344407236927</v>
      </c>
      <c r="O34" s="33">
        <v>15.272894841011814</v>
      </c>
    </row>
    <row r="35" spans="1:15" ht="15.75" x14ac:dyDescent="0.25">
      <c r="A35" s="46" t="s">
        <v>45</v>
      </c>
      <c r="B35" s="99">
        <v>4469.7910000000002</v>
      </c>
      <c r="C35" s="27">
        <v>4712.1049999999996</v>
      </c>
      <c r="D35" s="33">
        <v>-5.1423726763304174</v>
      </c>
      <c r="E35" s="34">
        <v>0.32486862989716747</v>
      </c>
      <c r="F35" s="35">
        <v>0.32542072357585966</v>
      </c>
      <c r="G35" s="33">
        <v>-0.16965535342234875</v>
      </c>
      <c r="I35" s="46" t="s">
        <v>45</v>
      </c>
      <c r="J35" s="99">
        <v>2905.8270000000002</v>
      </c>
      <c r="K35" s="27">
        <v>3015.4920000000002</v>
      </c>
      <c r="L35" s="33">
        <v>-3.6367199780334341</v>
      </c>
      <c r="M35" s="34">
        <v>0.54497766511992285</v>
      </c>
      <c r="N35" s="35">
        <v>0.37232407625177172</v>
      </c>
      <c r="O35" s="33">
        <v>46.371857175145422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0.23286038156964797</v>
      </c>
      <c r="F36" s="35">
        <v>0.21874797500613199</v>
      </c>
      <c r="G36" s="33">
        <v>6.4514455793798202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 t="s">
        <v>68</v>
      </c>
      <c r="D37" s="37" t="s">
        <v>52</v>
      </c>
      <c r="E37" s="38">
        <v>0.14331787672335383</v>
      </c>
      <c r="F37" s="39">
        <v>0.12903092566893826</v>
      </c>
      <c r="G37" s="37">
        <v>11.072501402549333</v>
      </c>
      <c r="I37" s="155" t="s">
        <v>43</v>
      </c>
      <c r="J37" s="158">
        <v>1762.85</v>
      </c>
      <c r="K37" s="40" t="s">
        <v>68</v>
      </c>
      <c r="L37" s="160" t="s">
        <v>52</v>
      </c>
      <c r="M37" s="38">
        <v>4.0813179839098472</v>
      </c>
      <c r="N37" s="39">
        <v>6.7736766546250354E-2</v>
      </c>
      <c r="O37" s="37">
        <v>5925.2624859545695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W16" sqref="W16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T29" sqref="T29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80" zoomScaleNormal="80" workbookViewId="0">
      <selection activeCell="F33" sqref="F33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7" width="13.7109375" style="164" bestFit="1" customWidth="1"/>
    <col min="18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3">
      <c r="A8" s="183"/>
      <c r="B8" s="184"/>
      <c r="C8" s="400" t="s">
        <v>157</v>
      </c>
      <c r="D8" s="401" t="s">
        <v>158</v>
      </c>
      <c r="E8" s="402" t="s">
        <v>157</v>
      </c>
      <c r="F8" s="401" t="s">
        <v>158</v>
      </c>
      <c r="G8" s="402" t="s">
        <v>157</v>
      </c>
      <c r="H8" s="401" t="s">
        <v>158</v>
      </c>
      <c r="I8" s="402" t="s">
        <v>157</v>
      </c>
      <c r="J8" s="401" t="s">
        <v>158</v>
      </c>
      <c r="K8" s="402" t="s">
        <v>157</v>
      </c>
      <c r="L8" s="401" t="s">
        <v>158</v>
      </c>
      <c r="M8" s="402" t="s">
        <v>157</v>
      </c>
      <c r="N8" s="403" t="s">
        <v>158</v>
      </c>
      <c r="O8" s="404" t="s">
        <v>157</v>
      </c>
      <c r="P8" s="401" t="s">
        <v>158</v>
      </c>
      <c r="Q8" s="402" t="s">
        <v>157</v>
      </c>
      <c r="R8" s="401" t="s">
        <v>158</v>
      </c>
    </row>
    <row r="9" spans="1:18" ht="33" customHeight="1" thickBot="1" x14ac:dyDescent="0.3">
      <c r="A9" s="185"/>
      <c r="B9" s="186" t="s">
        <v>82</v>
      </c>
      <c r="C9" s="381">
        <v>192034.3</v>
      </c>
      <c r="D9" s="382">
        <v>199092.98300000001</v>
      </c>
      <c r="E9" s="259">
        <v>832608.50800000003</v>
      </c>
      <c r="F9" s="260">
        <v>851809.22600000002</v>
      </c>
      <c r="G9" s="259">
        <v>840064.89199999999</v>
      </c>
      <c r="H9" s="260">
        <v>810019.4040000001</v>
      </c>
      <c r="I9" s="259">
        <v>809329.30300000007</v>
      </c>
      <c r="J9" s="260">
        <v>838064.34699999995</v>
      </c>
      <c r="K9" s="259">
        <v>3518552.6009999998</v>
      </c>
      <c r="L9" s="260">
        <v>3584795.1910000001</v>
      </c>
      <c r="M9" s="259">
        <v>2483645.5479999995</v>
      </c>
      <c r="N9" s="383">
        <v>2706990.3130000001</v>
      </c>
      <c r="O9" s="384">
        <v>-617295.00300000003</v>
      </c>
      <c r="P9" s="260">
        <v>-638971.36399999994</v>
      </c>
      <c r="Q9" s="385">
        <v>-2685944.0929999999</v>
      </c>
      <c r="R9" s="386">
        <v>-2732985.9649999999</v>
      </c>
    </row>
    <row r="10" spans="1:18" ht="12.75" customHeight="1" thickBot="1" x14ac:dyDescent="0.25">
      <c r="A10" s="409" t="s">
        <v>83</v>
      </c>
      <c r="B10" s="410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387"/>
      <c r="P10" s="388"/>
      <c r="Q10" s="388"/>
      <c r="R10" s="389"/>
    </row>
    <row r="11" spans="1:18" ht="33" customHeight="1" x14ac:dyDescent="0.2">
      <c r="A11" s="187" t="s">
        <v>84</v>
      </c>
      <c r="B11" s="188" t="s">
        <v>85</v>
      </c>
      <c r="C11" s="263">
        <v>51356.794999999998</v>
      </c>
      <c r="D11" s="390">
        <v>61007.067000000003</v>
      </c>
      <c r="E11" s="263">
        <v>223079.56200000001</v>
      </c>
      <c r="F11" s="390">
        <v>260808.66099999999</v>
      </c>
      <c r="G11" s="263">
        <v>192866.49400000001</v>
      </c>
      <c r="H11" s="390">
        <v>161182.99099999998</v>
      </c>
      <c r="I11" s="263">
        <v>27287.066999999999</v>
      </c>
      <c r="J11" s="391">
        <v>30219.885999999999</v>
      </c>
      <c r="K11" s="392">
        <v>118409.75899999999</v>
      </c>
      <c r="L11" s="391">
        <v>129227.018</v>
      </c>
      <c r="M11" s="392">
        <v>36828.724000000002</v>
      </c>
      <c r="N11" s="393">
        <v>40824.550000000003</v>
      </c>
      <c r="O11" s="394">
        <v>24069.727999999999</v>
      </c>
      <c r="P11" s="395">
        <v>30787.181000000004</v>
      </c>
      <c r="Q11" s="396">
        <v>104669.80300000001</v>
      </c>
      <c r="R11" s="395">
        <v>131581.64299999998</v>
      </c>
    </row>
    <row r="12" spans="1:18" ht="33" customHeight="1" x14ac:dyDescent="0.2">
      <c r="A12" s="189" t="s">
        <v>86</v>
      </c>
      <c r="B12" s="190" t="s">
        <v>87</v>
      </c>
      <c r="C12" s="266">
        <v>50240.489000000001</v>
      </c>
      <c r="D12" s="267">
        <v>57406.946000000004</v>
      </c>
      <c r="E12" s="397">
        <v>218246.31</v>
      </c>
      <c r="F12" s="267">
        <v>245432.63</v>
      </c>
      <c r="G12" s="268">
        <v>191234.625</v>
      </c>
      <c r="H12" s="267">
        <v>158186.43299999999</v>
      </c>
      <c r="I12" s="269">
        <v>12712.669</v>
      </c>
      <c r="J12" s="267">
        <v>13793.626</v>
      </c>
      <c r="K12" s="269">
        <v>55214.101999999999</v>
      </c>
      <c r="L12" s="267">
        <v>59057.22</v>
      </c>
      <c r="M12" s="269">
        <v>22966.519</v>
      </c>
      <c r="N12" s="270">
        <v>23443.51</v>
      </c>
      <c r="O12" s="265">
        <v>37527.82</v>
      </c>
      <c r="P12" s="264">
        <v>43613.320000000007</v>
      </c>
      <c r="Q12" s="263">
        <v>163032.20799999998</v>
      </c>
      <c r="R12" s="264">
        <v>186375.41</v>
      </c>
    </row>
    <row r="13" spans="1:18" ht="33" customHeight="1" x14ac:dyDescent="0.2">
      <c r="A13" s="191" t="s">
        <v>88</v>
      </c>
      <c r="B13" s="192" t="s">
        <v>89</v>
      </c>
      <c r="C13" s="271">
        <v>1116.306</v>
      </c>
      <c r="D13" s="272">
        <v>3600.1210000000001</v>
      </c>
      <c r="E13" s="398">
        <v>4833.2520000000004</v>
      </c>
      <c r="F13" s="272">
        <v>15376.031000000001</v>
      </c>
      <c r="G13" s="273">
        <v>1631.8689999999999</v>
      </c>
      <c r="H13" s="272">
        <v>2996.558</v>
      </c>
      <c r="I13" s="274">
        <v>14574.397999999999</v>
      </c>
      <c r="J13" s="272">
        <v>16426.259999999998</v>
      </c>
      <c r="K13" s="274">
        <v>63195.656999999999</v>
      </c>
      <c r="L13" s="272">
        <v>70169.797999999995</v>
      </c>
      <c r="M13" s="274">
        <v>13862.205</v>
      </c>
      <c r="N13" s="275">
        <v>17381.04</v>
      </c>
      <c r="O13" s="265">
        <v>-13458.091999999999</v>
      </c>
      <c r="P13" s="264">
        <v>-12826.138999999999</v>
      </c>
      <c r="Q13" s="263">
        <v>-58362.404999999999</v>
      </c>
      <c r="R13" s="264">
        <v>-54793.766999999993</v>
      </c>
    </row>
    <row r="14" spans="1:18" ht="31.5" x14ac:dyDescent="0.2">
      <c r="A14" s="193" t="s">
        <v>90</v>
      </c>
      <c r="B14" s="194" t="s">
        <v>91</v>
      </c>
      <c r="C14" s="276">
        <v>7849.558</v>
      </c>
      <c r="D14" s="277">
        <v>13148.883</v>
      </c>
      <c r="E14" s="283">
        <v>34053.016000000003</v>
      </c>
      <c r="F14" s="277">
        <v>56702.688999999998</v>
      </c>
      <c r="G14" s="278">
        <v>21325.696</v>
      </c>
      <c r="H14" s="277">
        <v>34857.677000000003</v>
      </c>
      <c r="I14" s="279">
        <v>722877.85900000005</v>
      </c>
      <c r="J14" s="277">
        <v>734434.98300000001</v>
      </c>
      <c r="K14" s="276">
        <v>3143341.9909999999</v>
      </c>
      <c r="L14" s="277">
        <v>3141884.8679999998</v>
      </c>
      <c r="M14" s="279">
        <v>2092793.1359999999</v>
      </c>
      <c r="N14" s="280">
        <v>2219726.7200000002</v>
      </c>
      <c r="O14" s="265">
        <v>-715028.30100000009</v>
      </c>
      <c r="P14" s="264">
        <v>-721286.1</v>
      </c>
      <c r="Q14" s="263">
        <v>-3109288.9750000001</v>
      </c>
      <c r="R14" s="264">
        <v>-3085182.179</v>
      </c>
    </row>
    <row r="15" spans="1:18" ht="33" customHeight="1" x14ac:dyDescent="0.2">
      <c r="A15" s="195" t="s">
        <v>92</v>
      </c>
      <c r="B15" s="196" t="s">
        <v>93</v>
      </c>
      <c r="C15" s="281">
        <v>3251.6970000000001</v>
      </c>
      <c r="D15" s="282">
        <v>6271.5230000000001</v>
      </c>
      <c r="E15" s="283">
        <v>14116.194</v>
      </c>
      <c r="F15" s="282">
        <v>26678.841</v>
      </c>
      <c r="G15" s="278">
        <v>13450.384</v>
      </c>
      <c r="H15" s="282">
        <v>30941.599999999999</v>
      </c>
      <c r="I15" s="279">
        <v>51697.917999999998</v>
      </c>
      <c r="J15" s="277">
        <v>63804.377</v>
      </c>
      <c r="K15" s="283">
        <v>224454.644</v>
      </c>
      <c r="L15" s="282">
        <v>272509.87300000002</v>
      </c>
      <c r="M15" s="284">
        <v>316590.60700000002</v>
      </c>
      <c r="N15" s="280">
        <v>412226.57</v>
      </c>
      <c r="O15" s="265">
        <v>-48446.220999999998</v>
      </c>
      <c r="P15" s="264">
        <v>-57532.853999999999</v>
      </c>
      <c r="Q15" s="263">
        <v>-210338.45</v>
      </c>
      <c r="R15" s="264">
        <v>-245831.03200000001</v>
      </c>
    </row>
    <row r="16" spans="1:18" ht="32.25" thickBot="1" x14ac:dyDescent="0.25">
      <c r="A16" s="197" t="s">
        <v>94</v>
      </c>
      <c r="B16" s="198" t="s">
        <v>95</v>
      </c>
      <c r="C16" s="285">
        <v>129576.25</v>
      </c>
      <c r="D16" s="286">
        <v>118665.51</v>
      </c>
      <c r="E16" s="287">
        <v>561359.73600000003</v>
      </c>
      <c r="F16" s="286">
        <v>507619.03499999997</v>
      </c>
      <c r="G16" s="287">
        <v>612422.31799999997</v>
      </c>
      <c r="H16" s="286">
        <v>583037.13600000006</v>
      </c>
      <c r="I16" s="287">
        <v>7466.4589999999998</v>
      </c>
      <c r="J16" s="286">
        <v>9605.1010000000006</v>
      </c>
      <c r="K16" s="287">
        <v>32346.206999999999</v>
      </c>
      <c r="L16" s="286">
        <v>41173.432000000001</v>
      </c>
      <c r="M16" s="287">
        <v>37433.080999999998</v>
      </c>
      <c r="N16" s="288">
        <v>34212.472999999998</v>
      </c>
      <c r="O16" s="265">
        <v>122109.791</v>
      </c>
      <c r="P16" s="264">
        <v>109060.409</v>
      </c>
      <c r="Q16" s="263">
        <v>529013.52899999998</v>
      </c>
      <c r="R16" s="264">
        <v>466445.603</v>
      </c>
    </row>
    <row r="17" spans="1:18" ht="12.75" customHeight="1" x14ac:dyDescent="0.2">
      <c r="A17" s="409" t="s">
        <v>96</v>
      </c>
      <c r="B17" s="410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2"/>
    </row>
    <row r="18" spans="1:18" ht="32.25" thickBot="1" x14ac:dyDescent="0.25">
      <c r="A18" s="199" t="s">
        <v>97</v>
      </c>
      <c r="B18" s="200" t="s">
        <v>98</v>
      </c>
      <c r="C18" s="285">
        <v>135748.008</v>
      </c>
      <c r="D18" s="399">
        <v>158184.18900000001</v>
      </c>
      <c r="E18" s="287">
        <v>589178.99300000002</v>
      </c>
      <c r="F18" s="286">
        <v>675812.80099999998</v>
      </c>
      <c r="G18" s="287">
        <v>174538.788</v>
      </c>
      <c r="H18" s="286">
        <v>184829.834</v>
      </c>
      <c r="I18" s="287">
        <v>243030.83900000001</v>
      </c>
      <c r="J18" s="286">
        <v>256393.55799999999</v>
      </c>
      <c r="K18" s="287">
        <v>1054713.648</v>
      </c>
      <c r="L18" s="286">
        <v>1095737.959</v>
      </c>
      <c r="M18" s="287">
        <v>400895.40299999999</v>
      </c>
      <c r="N18" s="288">
        <v>404729.11599999998</v>
      </c>
      <c r="O18" s="289">
        <v>-107282.83100000001</v>
      </c>
      <c r="P18" s="286">
        <v>-98209.368999999977</v>
      </c>
      <c r="Q18" s="287">
        <v>-465534.65500000003</v>
      </c>
      <c r="R18" s="286">
        <v>-419925.15800000005</v>
      </c>
    </row>
    <row r="19" spans="1:18" x14ac:dyDescent="0.2">
      <c r="B19" s="295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135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3"/>
  <sheetViews>
    <sheetView zoomScaleNormal="100" workbookViewId="0">
      <selection activeCell="I6" sqref="I6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159</v>
      </c>
      <c r="B5" s="208"/>
      <c r="C5" s="208"/>
      <c r="D5" s="208"/>
      <c r="E5" s="208"/>
      <c r="F5" s="208"/>
      <c r="G5" s="208"/>
      <c r="J5" s="208" t="s">
        <v>159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157</v>
      </c>
      <c r="B7" s="214"/>
      <c r="C7" s="215"/>
      <c r="D7" s="216"/>
      <c r="E7" s="217" t="s">
        <v>158</v>
      </c>
      <c r="F7" s="214"/>
      <c r="G7" s="215"/>
      <c r="H7" s="218"/>
      <c r="J7" s="213" t="s">
        <v>157</v>
      </c>
      <c r="K7" s="214"/>
      <c r="L7" s="215"/>
      <c r="M7" s="216"/>
      <c r="N7" s="217" t="s">
        <v>158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290" t="s">
        <v>20</v>
      </c>
      <c r="B9" s="291">
        <v>129576.25</v>
      </c>
      <c r="C9" s="226">
        <v>561359.73600000003</v>
      </c>
      <c r="D9" s="227">
        <v>612422.31799999997</v>
      </c>
      <c r="E9" s="228" t="s">
        <v>20</v>
      </c>
      <c r="F9" s="229">
        <v>118665.51</v>
      </c>
      <c r="G9" s="230">
        <v>507619.03499999997</v>
      </c>
      <c r="H9" s="227">
        <v>583037.13600000006</v>
      </c>
      <c r="J9" s="351" t="s">
        <v>20</v>
      </c>
      <c r="K9" s="356">
        <v>7466.4589999999998</v>
      </c>
      <c r="L9" s="360">
        <v>32346.206999999999</v>
      </c>
      <c r="M9" s="354">
        <v>37433.080999999998</v>
      </c>
      <c r="N9" s="355" t="s">
        <v>20</v>
      </c>
      <c r="O9" s="356">
        <v>9605.1010000000006</v>
      </c>
      <c r="P9" s="360">
        <v>41173.432000000001</v>
      </c>
      <c r="Q9" s="354">
        <v>34212.472999999998</v>
      </c>
    </row>
    <row r="10" spans="1:18" s="209" customFormat="1" x14ac:dyDescent="0.2">
      <c r="A10" s="231" t="s">
        <v>107</v>
      </c>
      <c r="B10" s="232">
        <v>32460.054</v>
      </c>
      <c r="C10" s="233">
        <v>140558.86900000001</v>
      </c>
      <c r="D10" s="232">
        <v>151372.55900000001</v>
      </c>
      <c r="E10" s="234" t="s">
        <v>107</v>
      </c>
      <c r="F10" s="235">
        <v>36551.305</v>
      </c>
      <c r="G10" s="236">
        <v>156471.62599999999</v>
      </c>
      <c r="H10" s="237">
        <v>188202.44099999999</v>
      </c>
      <c r="J10" s="324" t="s">
        <v>111</v>
      </c>
      <c r="K10" s="325">
        <v>3736.6759999999999</v>
      </c>
      <c r="L10" s="326">
        <v>16163.403</v>
      </c>
      <c r="M10" s="345">
        <v>20837.566999999999</v>
      </c>
      <c r="N10" s="358" t="s">
        <v>107</v>
      </c>
      <c r="O10" s="327">
        <v>8065.6080000000002</v>
      </c>
      <c r="P10" s="328">
        <v>34601.214</v>
      </c>
      <c r="Q10" s="329">
        <v>25147.773000000001</v>
      </c>
    </row>
    <row r="11" spans="1:18" s="209" customFormat="1" x14ac:dyDescent="0.2">
      <c r="A11" s="238" t="s">
        <v>108</v>
      </c>
      <c r="B11" s="239">
        <v>20879.228999999999</v>
      </c>
      <c r="C11" s="240">
        <v>90365.691999999995</v>
      </c>
      <c r="D11" s="239">
        <v>102843.80899999999</v>
      </c>
      <c r="E11" s="241" t="s">
        <v>108</v>
      </c>
      <c r="F11" s="242">
        <v>16452.260999999999</v>
      </c>
      <c r="G11" s="243">
        <v>70307.498999999996</v>
      </c>
      <c r="H11" s="244">
        <v>74399.03</v>
      </c>
      <c r="J11" s="238" t="s">
        <v>107</v>
      </c>
      <c r="K11" s="239">
        <v>2673.4859999999999</v>
      </c>
      <c r="L11" s="240">
        <v>11573.784</v>
      </c>
      <c r="M11" s="307">
        <v>11435.512000000001</v>
      </c>
      <c r="N11" s="359" t="s">
        <v>111</v>
      </c>
      <c r="O11" s="242">
        <v>1442.0719999999999</v>
      </c>
      <c r="P11" s="292">
        <v>6155.3310000000001</v>
      </c>
      <c r="Q11" s="244">
        <v>8594.36</v>
      </c>
    </row>
    <row r="12" spans="1:18" s="209" customFormat="1" x14ac:dyDescent="0.2">
      <c r="A12" s="238" t="s">
        <v>143</v>
      </c>
      <c r="B12" s="239">
        <v>19101.812999999998</v>
      </c>
      <c r="C12" s="240">
        <v>82611.684999999998</v>
      </c>
      <c r="D12" s="239">
        <v>99179.495999999999</v>
      </c>
      <c r="E12" s="241" t="s">
        <v>106</v>
      </c>
      <c r="F12" s="242">
        <v>16195.083000000001</v>
      </c>
      <c r="G12" s="243">
        <v>69155.755000000005</v>
      </c>
      <c r="H12" s="244">
        <v>81899.520999999993</v>
      </c>
      <c r="J12" s="238" t="s">
        <v>109</v>
      </c>
      <c r="K12" s="239">
        <v>545.80499999999995</v>
      </c>
      <c r="L12" s="240">
        <v>2374.0219999999999</v>
      </c>
      <c r="M12" s="307">
        <v>2918.5619999999999</v>
      </c>
      <c r="N12" s="359" t="s">
        <v>109</v>
      </c>
      <c r="O12" s="242">
        <v>82.316999999999993</v>
      </c>
      <c r="P12" s="292">
        <v>352.14600000000002</v>
      </c>
      <c r="Q12" s="244">
        <v>421.06</v>
      </c>
    </row>
    <row r="13" spans="1:18" s="209" customFormat="1" x14ac:dyDescent="0.2">
      <c r="A13" s="238" t="s">
        <v>106</v>
      </c>
      <c r="B13" s="239">
        <v>16053.206</v>
      </c>
      <c r="C13" s="240">
        <v>69660.134999999995</v>
      </c>
      <c r="D13" s="239">
        <v>77752.144</v>
      </c>
      <c r="E13" s="241" t="s">
        <v>143</v>
      </c>
      <c r="F13" s="242">
        <v>11607.431</v>
      </c>
      <c r="G13" s="243">
        <v>49857.57</v>
      </c>
      <c r="H13" s="244">
        <v>57687.985000000001</v>
      </c>
      <c r="J13" s="238" t="s">
        <v>112</v>
      </c>
      <c r="K13" s="239">
        <v>496.755</v>
      </c>
      <c r="L13" s="240">
        <v>2176.0160000000001</v>
      </c>
      <c r="M13" s="307">
        <v>2153.3000000000002</v>
      </c>
      <c r="N13" s="359" t="s">
        <v>112</v>
      </c>
      <c r="O13" s="242">
        <v>15.103999999999999</v>
      </c>
      <c r="P13" s="292">
        <v>64.741</v>
      </c>
      <c r="Q13" s="244">
        <v>49.28</v>
      </c>
    </row>
    <row r="14" spans="1:18" s="209" customFormat="1" ht="13.5" thickBot="1" x14ac:dyDescent="0.25">
      <c r="A14" s="238" t="s">
        <v>114</v>
      </c>
      <c r="B14" s="239">
        <v>10719.244000000001</v>
      </c>
      <c r="C14" s="240">
        <v>46472.01</v>
      </c>
      <c r="D14" s="239">
        <v>44879.218999999997</v>
      </c>
      <c r="E14" s="241" t="s">
        <v>114</v>
      </c>
      <c r="F14" s="242">
        <v>10510.379000000001</v>
      </c>
      <c r="G14" s="243">
        <v>45079.256000000001</v>
      </c>
      <c r="H14" s="244">
        <v>41970.701999999997</v>
      </c>
      <c r="J14" s="363" t="s">
        <v>119</v>
      </c>
      <c r="K14" s="364">
        <v>13.737</v>
      </c>
      <c r="L14" s="368">
        <v>58.981999999999999</v>
      </c>
      <c r="M14" s="365">
        <v>88.14</v>
      </c>
      <c r="N14" s="377"/>
      <c r="O14" s="366"/>
      <c r="P14" s="369"/>
      <c r="Q14" s="367"/>
    </row>
    <row r="15" spans="1:18" s="209" customFormat="1" x14ac:dyDescent="0.2">
      <c r="A15" s="245" t="s">
        <v>119</v>
      </c>
      <c r="B15" s="246">
        <v>8516.1749999999993</v>
      </c>
      <c r="C15" s="247">
        <v>36940.160000000003</v>
      </c>
      <c r="D15" s="246">
        <v>41901.756999999998</v>
      </c>
      <c r="E15" s="248" t="s">
        <v>110</v>
      </c>
      <c r="F15" s="249">
        <v>8914.9140000000007</v>
      </c>
      <c r="G15" s="250">
        <v>38102.428</v>
      </c>
      <c r="H15" s="251">
        <v>44808.072999999997</v>
      </c>
      <c r="J15" s="316"/>
      <c r="K15" s="330"/>
      <c r="L15" s="330"/>
      <c r="M15" s="330"/>
      <c r="N15" s="316"/>
      <c r="O15" s="317"/>
      <c r="P15" s="317"/>
      <c r="Q15" s="317"/>
    </row>
    <row r="16" spans="1:18" s="209" customFormat="1" x14ac:dyDescent="0.2">
      <c r="A16" s="245" t="s">
        <v>110</v>
      </c>
      <c r="B16" s="246">
        <v>7488.915</v>
      </c>
      <c r="C16" s="247">
        <v>32417.425999999999</v>
      </c>
      <c r="D16" s="246">
        <v>36167.932999999997</v>
      </c>
      <c r="E16" s="248" t="s">
        <v>119</v>
      </c>
      <c r="F16" s="249">
        <v>8195.2649999999994</v>
      </c>
      <c r="G16" s="250">
        <v>35046.004000000001</v>
      </c>
      <c r="H16" s="251">
        <v>43667.646000000001</v>
      </c>
      <c r="J16" s="316"/>
      <c r="K16" s="330"/>
      <c r="L16" s="330"/>
      <c r="M16" s="330"/>
      <c r="N16" s="316"/>
      <c r="O16" s="317"/>
      <c r="P16" s="317"/>
      <c r="Q16" s="317"/>
    </row>
    <row r="17" spans="1:17" ht="13.5" thickBot="1" x14ac:dyDescent="0.25">
      <c r="A17" s="252" t="s">
        <v>115</v>
      </c>
      <c r="B17" s="253">
        <v>4122.0709999999999</v>
      </c>
      <c r="C17" s="254">
        <v>17786.927</v>
      </c>
      <c r="D17" s="253">
        <v>9614.5750000000007</v>
      </c>
      <c r="E17" s="255" t="s">
        <v>160</v>
      </c>
      <c r="F17" s="256">
        <v>3132.5520000000001</v>
      </c>
      <c r="G17" s="257">
        <v>13298.13</v>
      </c>
      <c r="H17" s="258">
        <v>13548.411</v>
      </c>
      <c r="I17" s="321"/>
      <c r="J17" s="316"/>
      <c r="K17" s="330"/>
      <c r="L17" s="330"/>
      <c r="M17" s="330"/>
      <c r="N17" s="316"/>
      <c r="O17" s="317"/>
      <c r="P17" s="317"/>
      <c r="Q17" s="317"/>
    </row>
    <row r="18" spans="1:17" s="209" customFormat="1" x14ac:dyDescent="0.2">
      <c r="A18" s="207"/>
      <c r="B18" s="318"/>
      <c r="C18" s="318"/>
      <c r="D18" s="318"/>
      <c r="E18" s="316"/>
      <c r="F18" s="317"/>
      <c r="G18" s="317"/>
      <c r="H18" s="317"/>
      <c r="J18" s="319"/>
      <c r="K18" s="320"/>
      <c r="L18" s="320"/>
      <c r="M18" s="320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116</v>
      </c>
      <c r="B20" s="208"/>
      <c r="C20" s="208"/>
      <c r="D20" s="208"/>
      <c r="E20" s="208"/>
      <c r="F20" s="208"/>
      <c r="G20" s="208"/>
      <c r="J20" s="208" t="s">
        <v>117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159</v>
      </c>
      <c r="B21" s="208"/>
      <c r="C21" s="208"/>
      <c r="D21" s="208"/>
      <c r="E21" s="208"/>
      <c r="F21" s="208"/>
      <c r="G21" s="208"/>
      <c r="J21" s="208" t="s">
        <v>159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157</v>
      </c>
      <c r="B23" s="214"/>
      <c r="C23" s="215"/>
      <c r="D23" s="216"/>
      <c r="E23" s="217" t="s">
        <v>158</v>
      </c>
      <c r="F23" s="214"/>
      <c r="G23" s="215"/>
      <c r="H23" s="218"/>
      <c r="J23" s="213" t="s">
        <v>157</v>
      </c>
      <c r="K23" s="214"/>
      <c r="L23" s="215"/>
      <c r="M23" s="216"/>
      <c r="N23" s="217" t="s">
        <v>158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51" t="s">
        <v>20</v>
      </c>
      <c r="B25" s="352">
        <v>7849.558</v>
      </c>
      <c r="C25" s="353">
        <v>34053.016000000003</v>
      </c>
      <c r="D25" s="354">
        <v>21325.696</v>
      </c>
      <c r="E25" s="355" t="s">
        <v>20</v>
      </c>
      <c r="F25" s="356">
        <v>13148.883</v>
      </c>
      <c r="G25" s="357">
        <v>56702.688999999998</v>
      </c>
      <c r="H25" s="354">
        <v>34857.677000000003</v>
      </c>
      <c r="J25" s="290" t="s">
        <v>20</v>
      </c>
      <c r="K25" s="291">
        <v>722877.85900000005</v>
      </c>
      <c r="L25" s="226">
        <v>3143341.9909999999</v>
      </c>
      <c r="M25" s="227">
        <v>2092793.1359999999</v>
      </c>
      <c r="N25" s="228" t="s">
        <v>20</v>
      </c>
      <c r="O25" s="229">
        <v>734434.98300000001</v>
      </c>
      <c r="P25" s="230">
        <v>3141884.8679999998</v>
      </c>
      <c r="Q25" s="227">
        <v>2219726.7200000002</v>
      </c>
    </row>
    <row r="26" spans="1:17" s="209" customFormat="1" x14ac:dyDescent="0.2">
      <c r="A26" s="324" t="s">
        <v>113</v>
      </c>
      <c r="B26" s="325">
        <v>2788.0639999999999</v>
      </c>
      <c r="C26" s="326">
        <v>12138.871999999999</v>
      </c>
      <c r="D26" s="345">
        <v>7947.98</v>
      </c>
      <c r="E26" s="358" t="s">
        <v>125</v>
      </c>
      <c r="F26" s="327">
        <v>3484.1489999999999</v>
      </c>
      <c r="G26" s="328">
        <v>15146.057000000001</v>
      </c>
      <c r="H26" s="329">
        <v>8196.19</v>
      </c>
      <c r="J26" s="231" t="s">
        <v>118</v>
      </c>
      <c r="K26" s="232">
        <v>469668.64399999997</v>
      </c>
      <c r="L26" s="233">
        <v>2045072.294</v>
      </c>
      <c r="M26" s="232">
        <v>1392559.713</v>
      </c>
      <c r="N26" s="234" t="s">
        <v>118</v>
      </c>
      <c r="O26" s="235">
        <v>524318.72100000002</v>
      </c>
      <c r="P26" s="236">
        <v>2243467.6830000002</v>
      </c>
      <c r="Q26" s="237">
        <v>1604836.6310000001</v>
      </c>
    </row>
    <row r="27" spans="1:17" s="209" customFormat="1" x14ac:dyDescent="0.2">
      <c r="A27" s="238" t="s">
        <v>109</v>
      </c>
      <c r="B27" s="239">
        <v>2304.335</v>
      </c>
      <c r="C27" s="240">
        <v>9997.1209999999992</v>
      </c>
      <c r="D27" s="307">
        <v>6479.41</v>
      </c>
      <c r="E27" s="359" t="s">
        <v>113</v>
      </c>
      <c r="F27" s="242">
        <v>3273.8040000000001</v>
      </c>
      <c r="G27" s="292">
        <v>14182.971</v>
      </c>
      <c r="H27" s="244">
        <v>9527.42</v>
      </c>
      <c r="J27" s="238" t="s">
        <v>129</v>
      </c>
      <c r="K27" s="239">
        <v>146304.14799999999</v>
      </c>
      <c r="L27" s="240">
        <v>635203.42700000003</v>
      </c>
      <c r="M27" s="239">
        <v>413002.217</v>
      </c>
      <c r="N27" s="241" t="s">
        <v>129</v>
      </c>
      <c r="O27" s="242">
        <v>123263.746</v>
      </c>
      <c r="P27" s="243">
        <v>526322.06599999999</v>
      </c>
      <c r="Q27" s="244">
        <v>375532.82699999999</v>
      </c>
    </row>
    <row r="28" spans="1:17" s="209" customFormat="1" x14ac:dyDescent="0.2">
      <c r="A28" s="238" t="s">
        <v>112</v>
      </c>
      <c r="B28" s="239">
        <v>734.40599999999995</v>
      </c>
      <c r="C28" s="240">
        <v>3180.4749999999999</v>
      </c>
      <c r="D28" s="307">
        <v>1942.1210000000001</v>
      </c>
      <c r="E28" s="359" t="s">
        <v>109</v>
      </c>
      <c r="F28" s="242">
        <v>2951.1469999999999</v>
      </c>
      <c r="G28" s="292">
        <v>12600.86</v>
      </c>
      <c r="H28" s="244">
        <v>8399.8389999999999</v>
      </c>
      <c r="J28" s="238" t="s">
        <v>123</v>
      </c>
      <c r="K28" s="239">
        <v>37656.167000000001</v>
      </c>
      <c r="L28" s="240">
        <v>163081.848</v>
      </c>
      <c r="M28" s="239">
        <v>105797.887</v>
      </c>
      <c r="N28" s="241" t="s">
        <v>145</v>
      </c>
      <c r="O28" s="242">
        <v>22753.51</v>
      </c>
      <c r="P28" s="243">
        <v>96494.716</v>
      </c>
      <c r="Q28" s="244">
        <v>68309.13</v>
      </c>
    </row>
    <row r="29" spans="1:17" s="209" customFormat="1" x14ac:dyDescent="0.2">
      <c r="A29" s="238" t="s">
        <v>138</v>
      </c>
      <c r="B29" s="239">
        <v>726.75099999999998</v>
      </c>
      <c r="C29" s="240">
        <v>3130.6469999999999</v>
      </c>
      <c r="D29" s="307">
        <v>2088.14</v>
      </c>
      <c r="E29" s="359" t="s">
        <v>138</v>
      </c>
      <c r="F29" s="242">
        <v>1387.5260000000001</v>
      </c>
      <c r="G29" s="292">
        <v>6018.0119999999997</v>
      </c>
      <c r="H29" s="244">
        <v>3718.7</v>
      </c>
      <c r="J29" s="238" t="s">
        <v>143</v>
      </c>
      <c r="K29" s="239">
        <v>16937.115000000002</v>
      </c>
      <c r="L29" s="240">
        <v>73933.322</v>
      </c>
      <c r="M29" s="239">
        <v>23211.862000000001</v>
      </c>
      <c r="N29" s="241" t="s">
        <v>107</v>
      </c>
      <c r="O29" s="242">
        <v>20365.835999999999</v>
      </c>
      <c r="P29" s="243">
        <v>87693.436000000002</v>
      </c>
      <c r="Q29" s="244">
        <v>57329.175000000003</v>
      </c>
    </row>
    <row r="30" spans="1:17" s="209" customFormat="1" x14ac:dyDescent="0.2">
      <c r="A30" s="238" t="s">
        <v>119</v>
      </c>
      <c r="B30" s="239">
        <v>511.16800000000001</v>
      </c>
      <c r="C30" s="240">
        <v>2211.4969999999998</v>
      </c>
      <c r="D30" s="307">
        <v>1527.7550000000001</v>
      </c>
      <c r="E30" s="359" t="s">
        <v>111</v>
      </c>
      <c r="F30" s="242">
        <v>1025.4939999999999</v>
      </c>
      <c r="G30" s="292">
        <v>4378.7120000000004</v>
      </c>
      <c r="H30" s="244">
        <v>1826.155</v>
      </c>
      <c r="J30" s="238" t="s">
        <v>145</v>
      </c>
      <c r="K30" s="239">
        <v>15084.083000000001</v>
      </c>
      <c r="L30" s="240">
        <v>65169.273999999998</v>
      </c>
      <c r="M30" s="239">
        <v>44466.625</v>
      </c>
      <c r="N30" s="241" t="s">
        <v>123</v>
      </c>
      <c r="O30" s="242">
        <v>14640.442999999999</v>
      </c>
      <c r="P30" s="243">
        <v>62434.773000000001</v>
      </c>
      <c r="Q30" s="244">
        <v>34266.646000000001</v>
      </c>
    </row>
    <row r="31" spans="1:17" x14ac:dyDescent="0.2">
      <c r="A31" s="374" t="s">
        <v>111</v>
      </c>
      <c r="B31" s="370">
        <v>440.64600000000002</v>
      </c>
      <c r="C31" s="371">
        <v>1907.634</v>
      </c>
      <c r="D31" s="378">
        <v>770</v>
      </c>
      <c r="E31" s="376" t="s">
        <v>119</v>
      </c>
      <c r="F31" s="372">
        <v>607.17899999999997</v>
      </c>
      <c r="G31" s="373">
        <v>2590.4459999999999</v>
      </c>
      <c r="H31" s="375">
        <v>1460.817</v>
      </c>
      <c r="I31" s="209"/>
      <c r="J31" s="245" t="s">
        <v>137</v>
      </c>
      <c r="K31" s="246">
        <v>12904.6</v>
      </c>
      <c r="L31" s="247">
        <v>56329.830999999998</v>
      </c>
      <c r="M31" s="246">
        <v>42153.432000000001</v>
      </c>
      <c r="N31" s="248" t="s">
        <v>133</v>
      </c>
      <c r="O31" s="249">
        <v>10057.69</v>
      </c>
      <c r="P31" s="250">
        <v>44407.228000000003</v>
      </c>
      <c r="Q31" s="251">
        <v>27881.365000000002</v>
      </c>
    </row>
    <row r="32" spans="1:17" s="209" customFormat="1" x14ac:dyDescent="0.2">
      <c r="A32" s="374" t="s">
        <v>150</v>
      </c>
      <c r="B32" s="370">
        <v>306.54000000000002</v>
      </c>
      <c r="C32" s="371">
        <v>1321.675</v>
      </c>
      <c r="D32" s="378">
        <v>478.91</v>
      </c>
      <c r="E32" s="376" t="s">
        <v>107</v>
      </c>
      <c r="F32" s="372">
        <v>297.58800000000002</v>
      </c>
      <c r="G32" s="373">
        <v>1266.7929999999999</v>
      </c>
      <c r="H32" s="375">
        <v>1302.9359999999999</v>
      </c>
      <c r="J32" s="245" t="s">
        <v>133</v>
      </c>
      <c r="K32" s="246">
        <v>10653.98</v>
      </c>
      <c r="L32" s="247">
        <v>45262.747000000003</v>
      </c>
      <c r="M32" s="246">
        <v>33237.837</v>
      </c>
      <c r="N32" s="248" t="s">
        <v>149</v>
      </c>
      <c r="O32" s="249">
        <v>6989.7120000000004</v>
      </c>
      <c r="P32" s="250">
        <v>29429.915000000001</v>
      </c>
      <c r="Q32" s="251">
        <v>22648.055</v>
      </c>
    </row>
    <row r="33" spans="1:17" s="209" customFormat="1" ht="13.5" thickBot="1" x14ac:dyDescent="0.25">
      <c r="A33" s="379" t="s">
        <v>107</v>
      </c>
      <c r="B33" s="364">
        <v>20.666</v>
      </c>
      <c r="C33" s="368">
        <v>90.799000000000007</v>
      </c>
      <c r="D33" s="365">
        <v>75.98</v>
      </c>
      <c r="E33" s="377" t="s">
        <v>143</v>
      </c>
      <c r="F33" s="366">
        <v>83.394999999999996</v>
      </c>
      <c r="G33" s="369">
        <v>353.82</v>
      </c>
      <c r="H33" s="367">
        <v>329.86</v>
      </c>
      <c r="J33" s="252" t="s">
        <v>111</v>
      </c>
      <c r="K33" s="253">
        <v>4532.1289999999999</v>
      </c>
      <c r="L33" s="254">
        <v>19654.444</v>
      </c>
      <c r="M33" s="253">
        <v>17002.915000000001</v>
      </c>
      <c r="N33" s="255" t="s">
        <v>143</v>
      </c>
      <c r="O33" s="256">
        <v>3897.2860000000001</v>
      </c>
      <c r="P33" s="257">
        <v>16747.041000000001</v>
      </c>
      <c r="Q33" s="258">
        <v>10128.692999999999</v>
      </c>
    </row>
    <row r="34" spans="1:17" s="209" customFormat="1" x14ac:dyDescent="0.2">
      <c r="A34" s="207"/>
      <c r="B34" s="318"/>
      <c r="C34" s="318"/>
      <c r="D34" s="318"/>
      <c r="E34" s="316"/>
      <c r="F34" s="317"/>
      <c r="G34" s="317"/>
      <c r="H34" s="317"/>
      <c r="J34" s="319"/>
      <c r="K34" s="320"/>
      <c r="L34" s="320"/>
      <c r="M34" s="320"/>
    </row>
    <row r="35" spans="1:17" s="209" customFormat="1" x14ac:dyDescent="0.2">
      <c r="A35" s="204"/>
      <c r="B35" s="204"/>
      <c r="C35" s="204"/>
      <c r="D35" s="204"/>
      <c r="E35" s="204"/>
      <c r="F35" s="204"/>
      <c r="G35" s="322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120</v>
      </c>
      <c r="B36" s="208"/>
      <c r="C36" s="208"/>
      <c r="D36" s="208"/>
      <c r="E36" s="208"/>
      <c r="F36" s="208"/>
      <c r="G36" s="208"/>
      <c r="J36" s="208" t="s">
        <v>121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159</v>
      </c>
      <c r="B37" s="208"/>
      <c r="C37" s="208"/>
      <c r="D37" s="208"/>
      <c r="E37" s="208"/>
      <c r="F37" s="208"/>
      <c r="G37" s="208"/>
      <c r="J37" s="208" t="s">
        <v>159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157</v>
      </c>
      <c r="B39" s="214"/>
      <c r="C39" s="215"/>
      <c r="D39" s="216"/>
      <c r="E39" s="217" t="s">
        <v>158</v>
      </c>
      <c r="F39" s="214"/>
      <c r="G39" s="215"/>
      <c r="H39" s="218"/>
      <c r="J39" s="213" t="s">
        <v>157</v>
      </c>
      <c r="K39" s="214"/>
      <c r="L39" s="215"/>
      <c r="M39" s="216"/>
      <c r="N39" s="217" t="s">
        <v>158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290" t="s">
        <v>20</v>
      </c>
      <c r="B41" s="291">
        <v>51356.794999999998</v>
      </c>
      <c r="C41" s="226">
        <v>223079.56200000001</v>
      </c>
      <c r="D41" s="227">
        <v>192866.49400000001</v>
      </c>
      <c r="E41" s="228" t="s">
        <v>20</v>
      </c>
      <c r="F41" s="229">
        <v>61007.067000000003</v>
      </c>
      <c r="G41" s="230">
        <v>260808.66099999999</v>
      </c>
      <c r="H41" s="227">
        <v>161182.99100000001</v>
      </c>
      <c r="J41" s="290" t="s">
        <v>20</v>
      </c>
      <c r="K41" s="291">
        <v>27287.066999999999</v>
      </c>
      <c r="L41" s="226">
        <v>118409.75900000001</v>
      </c>
      <c r="M41" s="227">
        <v>36828.724000000002</v>
      </c>
      <c r="N41" s="228" t="s">
        <v>20</v>
      </c>
      <c r="O41" s="229">
        <v>30219.885999999999</v>
      </c>
      <c r="P41" s="230">
        <v>129227.018</v>
      </c>
      <c r="Q41" s="227">
        <v>40824.550000000003</v>
      </c>
    </row>
    <row r="42" spans="1:17" s="209" customFormat="1" x14ac:dyDescent="0.2">
      <c r="A42" s="231" t="s">
        <v>122</v>
      </c>
      <c r="B42" s="232">
        <v>17771.330000000002</v>
      </c>
      <c r="C42" s="233">
        <v>77250.909</v>
      </c>
      <c r="D42" s="232">
        <v>62382.764000000003</v>
      </c>
      <c r="E42" s="234" t="s">
        <v>123</v>
      </c>
      <c r="F42" s="235">
        <v>8933.56</v>
      </c>
      <c r="G42" s="236">
        <v>38093.146000000001</v>
      </c>
      <c r="H42" s="237">
        <v>14045.269</v>
      </c>
      <c r="J42" s="231" t="s">
        <v>106</v>
      </c>
      <c r="K42" s="232">
        <v>10862.859</v>
      </c>
      <c r="L42" s="233">
        <v>47099.857000000004</v>
      </c>
      <c r="M42" s="232">
        <v>10501.01</v>
      </c>
      <c r="N42" s="234" t="s">
        <v>106</v>
      </c>
      <c r="O42" s="235">
        <v>10719.221</v>
      </c>
      <c r="P42" s="236">
        <v>45793.656999999999</v>
      </c>
      <c r="Q42" s="237">
        <v>11198.922</v>
      </c>
    </row>
    <row r="43" spans="1:17" s="209" customFormat="1" x14ac:dyDescent="0.2">
      <c r="A43" s="238" t="s">
        <v>134</v>
      </c>
      <c r="B43" s="239">
        <v>4316.3109999999997</v>
      </c>
      <c r="C43" s="240">
        <v>18750.437999999998</v>
      </c>
      <c r="D43" s="239">
        <v>9066.6200000000008</v>
      </c>
      <c r="E43" s="241" t="s">
        <v>122</v>
      </c>
      <c r="F43" s="242">
        <v>7631.826</v>
      </c>
      <c r="G43" s="243">
        <v>32663.54</v>
      </c>
      <c r="H43" s="244">
        <v>29481.827000000001</v>
      </c>
      <c r="J43" s="238" t="s">
        <v>115</v>
      </c>
      <c r="K43" s="239">
        <v>5211.1869999999999</v>
      </c>
      <c r="L43" s="240">
        <v>22650.516</v>
      </c>
      <c r="M43" s="239">
        <v>7427.0479999999998</v>
      </c>
      <c r="N43" s="241" t="s">
        <v>114</v>
      </c>
      <c r="O43" s="242">
        <v>6079.5630000000001</v>
      </c>
      <c r="P43" s="243">
        <v>25978.52</v>
      </c>
      <c r="Q43" s="244">
        <v>6542.9070000000002</v>
      </c>
    </row>
    <row r="44" spans="1:17" s="209" customFormat="1" x14ac:dyDescent="0.2">
      <c r="A44" s="238" t="s">
        <v>123</v>
      </c>
      <c r="B44" s="239">
        <v>2992.9740000000002</v>
      </c>
      <c r="C44" s="240">
        <v>13027.279</v>
      </c>
      <c r="D44" s="239">
        <v>4577.1930000000002</v>
      </c>
      <c r="E44" s="241" t="s">
        <v>114</v>
      </c>
      <c r="F44" s="242">
        <v>4444.5519999999997</v>
      </c>
      <c r="G44" s="243">
        <v>18994.164000000001</v>
      </c>
      <c r="H44" s="244">
        <v>6024.5879999999997</v>
      </c>
      <c r="J44" s="238" t="s">
        <v>107</v>
      </c>
      <c r="K44" s="239">
        <v>3805.5929999999998</v>
      </c>
      <c r="L44" s="240">
        <v>16472.626</v>
      </c>
      <c r="M44" s="239">
        <v>5157.2749999999996</v>
      </c>
      <c r="N44" s="241" t="s">
        <v>115</v>
      </c>
      <c r="O44" s="242">
        <v>4374.2020000000002</v>
      </c>
      <c r="P44" s="243">
        <v>18745.255000000001</v>
      </c>
      <c r="Q44" s="244">
        <v>5850.08</v>
      </c>
    </row>
    <row r="45" spans="1:17" s="209" customFormat="1" x14ac:dyDescent="0.2">
      <c r="A45" s="238" t="s">
        <v>124</v>
      </c>
      <c r="B45" s="239">
        <v>2713.3649999999998</v>
      </c>
      <c r="C45" s="240">
        <v>11779.198</v>
      </c>
      <c r="D45" s="239">
        <v>23544.73</v>
      </c>
      <c r="E45" s="241" t="s">
        <v>143</v>
      </c>
      <c r="F45" s="242">
        <v>4432.6480000000001</v>
      </c>
      <c r="G45" s="243">
        <v>18987.701000000001</v>
      </c>
      <c r="H45" s="244">
        <v>8819.9439999999995</v>
      </c>
      <c r="J45" s="238" t="s">
        <v>114</v>
      </c>
      <c r="K45" s="239">
        <v>3353.3649999999998</v>
      </c>
      <c r="L45" s="240">
        <v>14582.641</v>
      </c>
      <c r="M45" s="239">
        <v>3689.8980000000001</v>
      </c>
      <c r="N45" s="241" t="s">
        <v>107</v>
      </c>
      <c r="O45" s="242">
        <v>3064.7289999999998</v>
      </c>
      <c r="P45" s="243">
        <v>13094.852000000001</v>
      </c>
      <c r="Q45" s="244">
        <v>5317.6989999999996</v>
      </c>
    </row>
    <row r="46" spans="1:17" s="209" customFormat="1" x14ac:dyDescent="0.2">
      <c r="A46" s="238" t="s">
        <v>111</v>
      </c>
      <c r="B46" s="239">
        <v>2685.4110000000001</v>
      </c>
      <c r="C46" s="240">
        <v>11681.429</v>
      </c>
      <c r="D46" s="239">
        <v>5298.3469999999998</v>
      </c>
      <c r="E46" s="241" t="s">
        <v>107</v>
      </c>
      <c r="F46" s="242">
        <v>4155.9440000000004</v>
      </c>
      <c r="G46" s="243">
        <v>17765.252</v>
      </c>
      <c r="H46" s="244">
        <v>12493.691999999999</v>
      </c>
      <c r="J46" s="238" t="s">
        <v>143</v>
      </c>
      <c r="K46" s="239">
        <v>1931.8630000000001</v>
      </c>
      <c r="L46" s="240">
        <v>8397.973</v>
      </c>
      <c r="M46" s="239">
        <v>3722.011</v>
      </c>
      <c r="N46" s="241" t="s">
        <v>143</v>
      </c>
      <c r="O46" s="242">
        <v>1371.2950000000001</v>
      </c>
      <c r="P46" s="243">
        <v>5868.107</v>
      </c>
      <c r="Q46" s="244">
        <v>3159.7829999999999</v>
      </c>
    </row>
    <row r="47" spans="1:17" s="209" customFormat="1" x14ac:dyDescent="0.2">
      <c r="A47" s="245" t="s">
        <v>143</v>
      </c>
      <c r="B47" s="246">
        <v>2593.0369999999998</v>
      </c>
      <c r="C47" s="247">
        <v>11269.282999999999</v>
      </c>
      <c r="D47" s="246">
        <v>13047.391</v>
      </c>
      <c r="E47" s="248" t="s">
        <v>124</v>
      </c>
      <c r="F47" s="249">
        <v>3854.181</v>
      </c>
      <c r="G47" s="250">
        <v>16435.608</v>
      </c>
      <c r="H47" s="251">
        <v>10751.141</v>
      </c>
      <c r="J47" s="245" t="s">
        <v>119</v>
      </c>
      <c r="K47" s="246">
        <v>836.08100000000002</v>
      </c>
      <c r="L47" s="247">
        <v>3622.45</v>
      </c>
      <c r="M47" s="246">
        <v>2184.6190000000001</v>
      </c>
      <c r="N47" s="248" t="s">
        <v>146</v>
      </c>
      <c r="O47" s="249">
        <v>1267.056</v>
      </c>
      <c r="P47" s="250">
        <v>5406.1469999999999</v>
      </c>
      <c r="Q47" s="251">
        <v>2010.701</v>
      </c>
    </row>
    <row r="48" spans="1:17" s="209" customFormat="1" x14ac:dyDescent="0.2">
      <c r="A48" s="245" t="s">
        <v>144</v>
      </c>
      <c r="B48" s="246">
        <v>2282.7710000000002</v>
      </c>
      <c r="C48" s="247">
        <v>9916.0290000000005</v>
      </c>
      <c r="D48" s="246">
        <v>10093.616</v>
      </c>
      <c r="E48" s="248" t="s">
        <v>144</v>
      </c>
      <c r="F48" s="249">
        <v>3245.0520000000001</v>
      </c>
      <c r="G48" s="250">
        <v>13860.385</v>
      </c>
      <c r="H48" s="251">
        <v>12769.536</v>
      </c>
      <c r="J48" s="245" t="s">
        <v>147</v>
      </c>
      <c r="K48" s="246">
        <v>273.46699999999998</v>
      </c>
      <c r="L48" s="247">
        <v>1197.922</v>
      </c>
      <c r="M48" s="246">
        <v>790.26800000000003</v>
      </c>
      <c r="N48" s="248" t="s">
        <v>124</v>
      </c>
      <c r="O48" s="249">
        <v>1051.6220000000001</v>
      </c>
      <c r="P48" s="250">
        <v>4504.6310000000003</v>
      </c>
      <c r="Q48" s="251">
        <v>1542.203</v>
      </c>
    </row>
    <row r="49" spans="1:17" s="209" customFormat="1" ht="13.5" thickBot="1" x14ac:dyDescent="0.25">
      <c r="A49" s="252" t="s">
        <v>107</v>
      </c>
      <c r="B49" s="253">
        <v>1929.373</v>
      </c>
      <c r="C49" s="254">
        <v>8367.152</v>
      </c>
      <c r="D49" s="253">
        <v>10266.983</v>
      </c>
      <c r="E49" s="255" t="s">
        <v>111</v>
      </c>
      <c r="F49" s="256">
        <v>2878.87</v>
      </c>
      <c r="G49" s="257">
        <v>12311.171</v>
      </c>
      <c r="H49" s="258">
        <v>5281.71</v>
      </c>
      <c r="J49" s="252" t="s">
        <v>125</v>
      </c>
      <c r="K49" s="253">
        <v>224.87100000000001</v>
      </c>
      <c r="L49" s="254">
        <v>975.02700000000004</v>
      </c>
      <c r="M49" s="253">
        <v>267.87</v>
      </c>
      <c r="N49" s="255" t="s">
        <v>119</v>
      </c>
      <c r="O49" s="256">
        <v>724.07100000000003</v>
      </c>
      <c r="P49" s="257">
        <v>3114.2440000000001</v>
      </c>
      <c r="Q49" s="258">
        <v>1968</v>
      </c>
    </row>
    <row r="50" spans="1:17" s="209" customFormat="1" x14ac:dyDescent="0.2">
      <c r="A50" s="207"/>
    </row>
    <row r="51" spans="1:17" s="209" customFormat="1" x14ac:dyDescent="0.2">
      <c r="A51" s="207"/>
      <c r="B51" s="318"/>
      <c r="C51" s="318"/>
      <c r="D51" s="318"/>
      <c r="E51" s="316"/>
      <c r="F51" s="317"/>
      <c r="G51" s="317"/>
      <c r="H51" s="317"/>
      <c r="J51" s="319"/>
      <c r="K51" s="320"/>
      <c r="L51" s="320"/>
      <c r="M51" s="320"/>
    </row>
    <row r="52" spans="1:17" s="209" customFormat="1" x14ac:dyDescent="0.2">
      <c r="A52" s="208" t="s">
        <v>126</v>
      </c>
      <c r="B52" s="208"/>
      <c r="C52" s="208"/>
      <c r="D52" s="208"/>
      <c r="E52" s="208"/>
      <c r="F52" s="208"/>
      <c r="G52" s="208"/>
      <c r="J52" s="208" t="s">
        <v>127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159</v>
      </c>
      <c r="B53" s="208"/>
      <c r="C53" s="208"/>
      <c r="D53" s="208"/>
      <c r="E53" s="208"/>
      <c r="F53" s="208"/>
      <c r="G53" s="208"/>
      <c r="J53" s="208" t="s">
        <v>159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10" t="s">
        <v>157</v>
      </c>
      <c r="B55" s="311"/>
      <c r="C55" s="312"/>
      <c r="D55" s="313"/>
      <c r="E55" s="314" t="s">
        <v>158</v>
      </c>
      <c r="F55" s="311"/>
      <c r="G55" s="312"/>
      <c r="H55" s="315"/>
      <c r="J55" s="213" t="s">
        <v>157</v>
      </c>
      <c r="K55" s="214"/>
      <c r="L55" s="215"/>
      <c r="M55" s="216"/>
      <c r="N55" s="217" t="s">
        <v>158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23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51" t="s">
        <v>20</v>
      </c>
      <c r="B57" s="356">
        <v>3251.6970000000001</v>
      </c>
      <c r="C57" s="360">
        <v>14116.194</v>
      </c>
      <c r="D57" s="354">
        <v>13450.384</v>
      </c>
      <c r="E57" s="355" t="s">
        <v>20</v>
      </c>
      <c r="F57" s="356">
        <v>6271.5230000000001</v>
      </c>
      <c r="G57" s="360">
        <v>26678.841</v>
      </c>
      <c r="H57" s="354">
        <v>30941.599999999999</v>
      </c>
      <c r="J57" s="351" t="s">
        <v>20</v>
      </c>
      <c r="K57" s="352">
        <v>51697.917999999998</v>
      </c>
      <c r="L57" s="353">
        <v>224454.644</v>
      </c>
      <c r="M57" s="354">
        <v>316590.60700000002</v>
      </c>
      <c r="N57" s="355" t="s">
        <v>20</v>
      </c>
      <c r="O57" s="356">
        <v>63804.377</v>
      </c>
      <c r="P57" s="357">
        <v>272509.87300000002</v>
      </c>
      <c r="Q57" s="354">
        <v>412226.57</v>
      </c>
    </row>
    <row r="58" spans="1:17" s="209" customFormat="1" x14ac:dyDescent="0.2">
      <c r="A58" s="324" t="s">
        <v>107</v>
      </c>
      <c r="B58" s="325">
        <v>2145.6680000000001</v>
      </c>
      <c r="C58" s="326">
        <v>9315.5810000000001</v>
      </c>
      <c r="D58" s="345">
        <v>8367.6720000000005</v>
      </c>
      <c r="E58" s="358" t="s">
        <v>107</v>
      </c>
      <c r="F58" s="327">
        <v>4087.567</v>
      </c>
      <c r="G58" s="328">
        <v>17387.894</v>
      </c>
      <c r="H58" s="329">
        <v>20059.824000000001</v>
      </c>
      <c r="J58" s="324" t="s">
        <v>111</v>
      </c>
      <c r="K58" s="325">
        <v>50360.421999999999</v>
      </c>
      <c r="L58" s="326">
        <v>218667.1</v>
      </c>
      <c r="M58" s="345">
        <v>311208.76299999998</v>
      </c>
      <c r="N58" s="358" t="s">
        <v>111</v>
      </c>
      <c r="O58" s="327">
        <v>60569.078999999998</v>
      </c>
      <c r="P58" s="328">
        <v>258665.49400000001</v>
      </c>
      <c r="Q58" s="329">
        <v>395218.88500000001</v>
      </c>
    </row>
    <row r="59" spans="1:17" s="209" customFormat="1" x14ac:dyDescent="0.2">
      <c r="A59" s="238" t="s">
        <v>119</v>
      </c>
      <c r="B59" s="239">
        <v>411.947</v>
      </c>
      <c r="C59" s="240">
        <v>1772.0809999999999</v>
      </c>
      <c r="D59" s="307">
        <v>1992.38</v>
      </c>
      <c r="E59" s="359" t="s">
        <v>119</v>
      </c>
      <c r="F59" s="242">
        <v>1959.3230000000001</v>
      </c>
      <c r="G59" s="292">
        <v>8328.6589999999997</v>
      </c>
      <c r="H59" s="244">
        <v>9799.4740000000002</v>
      </c>
      <c r="J59" s="238" t="s">
        <v>113</v>
      </c>
      <c r="K59" s="239">
        <v>744.22699999999998</v>
      </c>
      <c r="L59" s="240">
        <v>3216.308</v>
      </c>
      <c r="M59" s="307">
        <v>3911.4090000000001</v>
      </c>
      <c r="N59" s="359" t="s">
        <v>113</v>
      </c>
      <c r="O59" s="242">
        <v>2393.9360000000001</v>
      </c>
      <c r="P59" s="292">
        <v>10257.424000000001</v>
      </c>
      <c r="Q59" s="244">
        <v>14952.59</v>
      </c>
    </row>
    <row r="60" spans="1:17" s="209" customFormat="1" x14ac:dyDescent="0.2">
      <c r="A60" s="374" t="s">
        <v>109</v>
      </c>
      <c r="B60" s="370">
        <v>402.57299999999998</v>
      </c>
      <c r="C60" s="371">
        <v>1748.806</v>
      </c>
      <c r="D60" s="378">
        <v>1875.1780000000001</v>
      </c>
      <c r="E60" s="376" t="s">
        <v>109</v>
      </c>
      <c r="F60" s="372">
        <v>207.292</v>
      </c>
      <c r="G60" s="373">
        <v>887.67899999999997</v>
      </c>
      <c r="H60" s="375">
        <v>979.12199999999996</v>
      </c>
      <c r="J60" s="238" t="s">
        <v>131</v>
      </c>
      <c r="K60" s="239">
        <v>564.13699999999994</v>
      </c>
      <c r="L60" s="240">
        <v>2445.3580000000002</v>
      </c>
      <c r="M60" s="307">
        <v>1342</v>
      </c>
      <c r="N60" s="359" t="s">
        <v>131</v>
      </c>
      <c r="O60" s="242">
        <v>790.18899999999996</v>
      </c>
      <c r="P60" s="292">
        <v>3369.3960000000002</v>
      </c>
      <c r="Q60" s="244">
        <v>1958</v>
      </c>
    </row>
    <row r="61" spans="1:17" s="209" customFormat="1" ht="13.5" thickBot="1" x14ac:dyDescent="0.25">
      <c r="A61" s="363" t="s">
        <v>113</v>
      </c>
      <c r="B61" s="364">
        <v>291.50900000000001</v>
      </c>
      <c r="C61" s="368">
        <v>1279.7260000000001</v>
      </c>
      <c r="D61" s="365">
        <v>1215.154</v>
      </c>
      <c r="E61" s="377" t="s">
        <v>112</v>
      </c>
      <c r="F61" s="366">
        <v>17.341000000000001</v>
      </c>
      <c r="G61" s="369">
        <v>74.608999999999995</v>
      </c>
      <c r="H61" s="367">
        <v>103.18</v>
      </c>
      <c r="J61" s="238" t="s">
        <v>112</v>
      </c>
      <c r="K61" s="239">
        <v>24.693999999999999</v>
      </c>
      <c r="L61" s="240">
        <v>106.879</v>
      </c>
      <c r="M61" s="307">
        <v>100.44</v>
      </c>
      <c r="N61" s="359" t="s">
        <v>148</v>
      </c>
      <c r="O61" s="242">
        <v>15.545</v>
      </c>
      <c r="P61" s="292">
        <v>65.986999999999995</v>
      </c>
      <c r="Q61" s="244">
        <v>3.22</v>
      </c>
    </row>
    <row r="62" spans="1:17" s="209" customFormat="1" x14ac:dyDescent="0.2">
      <c r="A62" s="347"/>
      <c r="B62" s="346"/>
      <c r="C62" s="346"/>
      <c r="D62" s="346"/>
      <c r="E62" s="225"/>
      <c r="F62" s="225"/>
      <c r="G62" s="225"/>
      <c r="H62" s="225"/>
      <c r="J62" s="374" t="s">
        <v>123</v>
      </c>
      <c r="K62" s="370">
        <v>2.294</v>
      </c>
      <c r="L62" s="371">
        <v>9.8940000000000001</v>
      </c>
      <c r="M62" s="378">
        <v>2.5150000000000001</v>
      </c>
      <c r="N62" s="376" t="s">
        <v>106</v>
      </c>
      <c r="O62" s="372">
        <v>15.092000000000001</v>
      </c>
      <c r="P62" s="373">
        <v>64.215999999999994</v>
      </c>
      <c r="Q62" s="375">
        <v>47</v>
      </c>
    </row>
    <row r="63" spans="1:17" s="209" customFormat="1" x14ac:dyDescent="0.2">
      <c r="A63" s="347"/>
      <c r="B63" s="346"/>
      <c r="C63" s="346"/>
      <c r="D63" s="346"/>
      <c r="E63" s="225"/>
      <c r="F63" s="225"/>
      <c r="G63" s="225"/>
      <c r="H63" s="225"/>
      <c r="J63" s="374" t="s">
        <v>107</v>
      </c>
      <c r="K63" s="370">
        <v>2.1440000000000001</v>
      </c>
      <c r="L63" s="371">
        <v>9.1050000000000004</v>
      </c>
      <c r="M63" s="378">
        <v>25.48</v>
      </c>
      <c r="N63" s="376" t="s">
        <v>107</v>
      </c>
      <c r="O63" s="372">
        <v>9.8970000000000002</v>
      </c>
      <c r="P63" s="373">
        <v>41.856999999999999</v>
      </c>
      <c r="Q63" s="375">
        <v>2.5</v>
      </c>
    </row>
    <row r="64" spans="1:17" s="209" customFormat="1" ht="13.5" thickBot="1" x14ac:dyDescent="0.25">
      <c r="A64" s="347"/>
      <c r="B64" s="346"/>
      <c r="C64" s="346"/>
      <c r="D64" s="346"/>
      <c r="E64" s="225"/>
      <c r="F64" s="225"/>
      <c r="G64" s="225"/>
      <c r="H64" s="225"/>
      <c r="J64" s="363"/>
      <c r="K64" s="364"/>
      <c r="L64" s="368"/>
      <c r="M64" s="365"/>
      <c r="N64" s="377" t="s">
        <v>151</v>
      </c>
      <c r="O64" s="366">
        <v>9.07</v>
      </c>
      <c r="P64" s="369">
        <v>38.789000000000001</v>
      </c>
      <c r="Q64" s="367">
        <v>22.074999999999999</v>
      </c>
    </row>
    <row r="65" spans="1:17" s="209" customFormat="1" x14ac:dyDescent="0.2">
      <c r="A65" s="347"/>
      <c r="B65" s="346"/>
      <c r="C65" s="346"/>
      <c r="D65" s="346"/>
      <c r="E65" s="225"/>
      <c r="F65" s="225"/>
      <c r="G65" s="225"/>
      <c r="H65" s="225"/>
      <c r="J65" s="316"/>
      <c r="K65" s="330"/>
      <c r="L65" s="330"/>
      <c r="M65" s="330"/>
      <c r="N65" s="316"/>
      <c r="O65" s="317"/>
      <c r="P65" s="317"/>
      <c r="Q65" s="317"/>
    </row>
    <row r="66" spans="1:17" s="209" customFormat="1" x14ac:dyDescent="0.2"/>
    <row r="67" spans="1:17" s="209" customFormat="1" x14ac:dyDescent="0.2">
      <c r="A67" s="208" t="s">
        <v>139</v>
      </c>
      <c r="B67" s="208"/>
      <c r="C67" s="208"/>
      <c r="D67" s="208"/>
      <c r="E67" s="208"/>
      <c r="F67" s="208"/>
      <c r="G67" s="208"/>
      <c r="J67" s="208" t="s">
        <v>140</v>
      </c>
      <c r="K67" s="208"/>
      <c r="L67" s="208"/>
      <c r="M67" s="208"/>
      <c r="N67" s="208"/>
      <c r="O67" s="208"/>
      <c r="P67" s="208"/>
    </row>
    <row r="68" spans="1:17" s="209" customFormat="1" ht="13.5" thickBot="1" x14ac:dyDescent="0.25">
      <c r="A68" s="208" t="s">
        <v>159</v>
      </c>
      <c r="B68" s="208"/>
      <c r="C68" s="208"/>
      <c r="D68" s="208"/>
      <c r="E68" s="208"/>
      <c r="F68" s="208"/>
      <c r="G68" s="208"/>
      <c r="J68" s="208" t="s">
        <v>159</v>
      </c>
      <c r="K68" s="208"/>
      <c r="L68" s="208"/>
      <c r="M68" s="208"/>
      <c r="N68" s="208"/>
      <c r="O68" s="208"/>
      <c r="P68" s="208"/>
    </row>
    <row r="69" spans="1:17" s="209" customFormat="1" ht="21" thickBot="1" x14ac:dyDescent="0.35">
      <c r="A69" s="210" t="s">
        <v>102</v>
      </c>
      <c r="B69" s="211"/>
      <c r="C69" s="211"/>
      <c r="D69" s="211"/>
      <c r="E69" s="211"/>
      <c r="F69" s="211"/>
      <c r="G69" s="211"/>
      <c r="H69" s="212"/>
      <c r="J69" s="210" t="s">
        <v>103</v>
      </c>
      <c r="K69" s="211"/>
      <c r="L69" s="211"/>
      <c r="M69" s="211"/>
      <c r="N69" s="211"/>
      <c r="O69" s="211"/>
      <c r="P69" s="211"/>
      <c r="Q69" s="212"/>
    </row>
    <row r="70" spans="1:17" s="209" customFormat="1" ht="16.5" thickBot="1" x14ac:dyDescent="0.3">
      <c r="A70" s="213" t="s">
        <v>157</v>
      </c>
      <c r="B70" s="214"/>
      <c r="C70" s="215"/>
      <c r="D70" s="216"/>
      <c r="E70" s="217" t="s">
        <v>158</v>
      </c>
      <c r="F70" s="214"/>
      <c r="G70" s="215"/>
      <c r="H70" s="218"/>
      <c r="J70" s="213" t="s">
        <v>157</v>
      </c>
      <c r="K70" s="214"/>
      <c r="L70" s="215"/>
      <c r="M70" s="216"/>
      <c r="N70" s="217" t="s">
        <v>158</v>
      </c>
      <c r="O70" s="214"/>
      <c r="P70" s="215"/>
      <c r="Q70" s="218"/>
    </row>
    <row r="71" spans="1:17" s="209" customFormat="1" ht="43.5" thickBot="1" x14ac:dyDescent="0.25">
      <c r="A71" s="219" t="s">
        <v>104</v>
      </c>
      <c r="B71" s="220" t="s">
        <v>79</v>
      </c>
      <c r="C71" s="221" t="s">
        <v>80</v>
      </c>
      <c r="D71" s="222" t="s">
        <v>105</v>
      </c>
      <c r="E71" s="223" t="s">
        <v>104</v>
      </c>
      <c r="F71" s="220" t="s">
        <v>79</v>
      </c>
      <c r="G71" s="221" t="s">
        <v>80</v>
      </c>
      <c r="H71" s="224" t="s">
        <v>105</v>
      </c>
      <c r="J71" s="219" t="s">
        <v>104</v>
      </c>
      <c r="K71" s="220" t="s">
        <v>79</v>
      </c>
      <c r="L71" s="221" t="s">
        <v>80</v>
      </c>
      <c r="M71" s="222" t="s">
        <v>105</v>
      </c>
      <c r="N71" s="223" t="s">
        <v>104</v>
      </c>
      <c r="O71" s="220" t="s">
        <v>79</v>
      </c>
      <c r="P71" s="221" t="s">
        <v>80</v>
      </c>
      <c r="Q71" s="224" t="s">
        <v>105</v>
      </c>
    </row>
    <row r="72" spans="1:17" s="209" customFormat="1" ht="15" thickBot="1" x14ac:dyDescent="0.25">
      <c r="A72" s="290" t="s">
        <v>20</v>
      </c>
      <c r="B72" s="291">
        <v>135748.008</v>
      </c>
      <c r="C72" s="226">
        <v>589178.99300000002</v>
      </c>
      <c r="D72" s="227">
        <v>174538.788</v>
      </c>
      <c r="E72" s="228" t="s">
        <v>20</v>
      </c>
      <c r="F72" s="229">
        <v>158184.18900000001</v>
      </c>
      <c r="G72" s="230">
        <v>675812.80099999998</v>
      </c>
      <c r="H72" s="227">
        <v>184829.834</v>
      </c>
      <c r="J72" s="290" t="s">
        <v>20</v>
      </c>
      <c r="K72" s="291">
        <v>243030.83900000001</v>
      </c>
      <c r="L72" s="226">
        <v>1054713.648</v>
      </c>
      <c r="M72" s="227">
        <v>400895.40299999999</v>
      </c>
      <c r="N72" s="228" t="s">
        <v>20</v>
      </c>
      <c r="O72" s="229">
        <v>256393.55799999999</v>
      </c>
      <c r="P72" s="230">
        <v>1095737.959</v>
      </c>
      <c r="Q72" s="227">
        <v>404729.11599999998</v>
      </c>
    </row>
    <row r="73" spans="1:17" s="209" customFormat="1" x14ac:dyDescent="0.2">
      <c r="A73" s="231" t="s">
        <v>107</v>
      </c>
      <c r="B73" s="232">
        <v>27741.649000000001</v>
      </c>
      <c r="C73" s="233">
        <v>120358.29399999999</v>
      </c>
      <c r="D73" s="232">
        <v>22956.197</v>
      </c>
      <c r="E73" s="234" t="s">
        <v>107</v>
      </c>
      <c r="F73" s="235">
        <v>38790.046000000002</v>
      </c>
      <c r="G73" s="236">
        <v>165787.378</v>
      </c>
      <c r="H73" s="237">
        <v>33267.582000000002</v>
      </c>
      <c r="J73" s="231" t="s">
        <v>107</v>
      </c>
      <c r="K73" s="232">
        <v>108200.545</v>
      </c>
      <c r="L73" s="233">
        <v>469504.75400000002</v>
      </c>
      <c r="M73" s="232">
        <v>239057.91800000001</v>
      </c>
      <c r="N73" s="234" t="s">
        <v>107</v>
      </c>
      <c r="O73" s="235">
        <v>111638.273</v>
      </c>
      <c r="P73" s="236">
        <v>477132.90700000001</v>
      </c>
      <c r="Q73" s="237">
        <v>240771.28599999999</v>
      </c>
    </row>
    <row r="74" spans="1:17" s="209" customFormat="1" x14ac:dyDescent="0.2">
      <c r="A74" s="238" t="s">
        <v>112</v>
      </c>
      <c r="B74" s="239">
        <v>19354.165000000001</v>
      </c>
      <c r="C74" s="240">
        <v>83956.152000000002</v>
      </c>
      <c r="D74" s="239">
        <v>53808.894999999997</v>
      </c>
      <c r="E74" s="241" t="s">
        <v>111</v>
      </c>
      <c r="F74" s="242">
        <v>16481.89</v>
      </c>
      <c r="G74" s="243">
        <v>70510.323000000004</v>
      </c>
      <c r="H74" s="244">
        <v>11566.571</v>
      </c>
      <c r="J74" s="238" t="s">
        <v>143</v>
      </c>
      <c r="K74" s="239">
        <v>20933.062999999998</v>
      </c>
      <c r="L74" s="240">
        <v>90865.81</v>
      </c>
      <c r="M74" s="239">
        <v>17450.460999999999</v>
      </c>
      <c r="N74" s="241" t="s">
        <v>106</v>
      </c>
      <c r="O74" s="242">
        <v>20454.940999999999</v>
      </c>
      <c r="P74" s="243">
        <v>87118.517999999996</v>
      </c>
      <c r="Q74" s="244">
        <v>18883.826000000001</v>
      </c>
    </row>
    <row r="75" spans="1:17" s="209" customFormat="1" x14ac:dyDescent="0.2">
      <c r="A75" s="238" t="s">
        <v>111</v>
      </c>
      <c r="B75" s="239">
        <v>17870.322</v>
      </c>
      <c r="C75" s="240">
        <v>77654.354999999996</v>
      </c>
      <c r="D75" s="239">
        <v>13156.076999999999</v>
      </c>
      <c r="E75" s="241" t="s">
        <v>112</v>
      </c>
      <c r="F75" s="242">
        <v>14513.817999999999</v>
      </c>
      <c r="G75" s="243">
        <v>62019.582999999999</v>
      </c>
      <c r="H75" s="244">
        <v>39965.563000000002</v>
      </c>
      <c r="J75" s="238" t="s">
        <v>128</v>
      </c>
      <c r="K75" s="239">
        <v>17217.965</v>
      </c>
      <c r="L75" s="240">
        <v>74642.816000000006</v>
      </c>
      <c r="M75" s="239">
        <v>12844.968999999999</v>
      </c>
      <c r="N75" s="241" t="s">
        <v>143</v>
      </c>
      <c r="O75" s="242">
        <v>20312.628000000001</v>
      </c>
      <c r="P75" s="243">
        <v>86895.551000000007</v>
      </c>
      <c r="Q75" s="244">
        <v>15942.701999999999</v>
      </c>
    </row>
    <row r="76" spans="1:17" s="209" customFormat="1" x14ac:dyDescent="0.2">
      <c r="A76" s="238" t="s">
        <v>109</v>
      </c>
      <c r="B76" s="239">
        <v>9857.7420000000002</v>
      </c>
      <c r="C76" s="240">
        <v>42762.256999999998</v>
      </c>
      <c r="D76" s="239">
        <v>32653.124</v>
      </c>
      <c r="E76" s="241" t="s">
        <v>109</v>
      </c>
      <c r="F76" s="242">
        <v>9835.8819999999996</v>
      </c>
      <c r="G76" s="243">
        <v>42081.434999999998</v>
      </c>
      <c r="H76" s="244">
        <v>32205.485000000001</v>
      </c>
      <c r="J76" s="238" t="s">
        <v>106</v>
      </c>
      <c r="K76" s="239">
        <v>16695.116000000002</v>
      </c>
      <c r="L76" s="240">
        <v>72588.504000000001</v>
      </c>
      <c r="M76" s="239">
        <v>15207.391</v>
      </c>
      <c r="N76" s="241" t="s">
        <v>128</v>
      </c>
      <c r="O76" s="242">
        <v>16775.280999999999</v>
      </c>
      <c r="P76" s="243">
        <v>71800.887000000002</v>
      </c>
      <c r="Q76" s="244">
        <v>11053.334000000001</v>
      </c>
    </row>
    <row r="77" spans="1:17" s="209" customFormat="1" x14ac:dyDescent="0.2">
      <c r="A77" s="238" t="s">
        <v>123</v>
      </c>
      <c r="B77" s="239">
        <v>6943.5839999999998</v>
      </c>
      <c r="C77" s="240">
        <v>30123.119999999999</v>
      </c>
      <c r="D77" s="239">
        <v>4870.9849999999997</v>
      </c>
      <c r="E77" s="241" t="s">
        <v>123</v>
      </c>
      <c r="F77" s="242">
        <v>8061.6869999999999</v>
      </c>
      <c r="G77" s="243">
        <v>34414.385999999999</v>
      </c>
      <c r="H77" s="244">
        <v>5186.6670000000004</v>
      </c>
      <c r="J77" s="238" t="s">
        <v>114</v>
      </c>
      <c r="K77" s="239">
        <v>15282.519</v>
      </c>
      <c r="L77" s="240">
        <v>66343.008000000002</v>
      </c>
      <c r="M77" s="239">
        <v>11663.576999999999</v>
      </c>
      <c r="N77" s="241" t="s">
        <v>114</v>
      </c>
      <c r="O77" s="242">
        <v>15206.844999999999</v>
      </c>
      <c r="P77" s="243">
        <v>65090.59</v>
      </c>
      <c r="Q77" s="244">
        <v>9215.9240000000009</v>
      </c>
    </row>
    <row r="78" spans="1:17" s="209" customFormat="1" x14ac:dyDescent="0.2">
      <c r="A78" s="245" t="s">
        <v>143</v>
      </c>
      <c r="B78" s="246">
        <v>4769.47</v>
      </c>
      <c r="C78" s="247">
        <v>20706.45</v>
      </c>
      <c r="D78" s="246">
        <v>3803.6750000000002</v>
      </c>
      <c r="E78" s="248" t="s">
        <v>119</v>
      </c>
      <c r="F78" s="249">
        <v>6275.6809999999996</v>
      </c>
      <c r="G78" s="250">
        <v>26791.241999999998</v>
      </c>
      <c r="H78" s="251">
        <v>8607.6659999999993</v>
      </c>
      <c r="J78" s="245" t="s">
        <v>115</v>
      </c>
      <c r="K78" s="246">
        <v>9794.9130000000005</v>
      </c>
      <c r="L78" s="247">
        <v>42505.961000000003</v>
      </c>
      <c r="M78" s="246">
        <v>7406.192</v>
      </c>
      <c r="N78" s="248" t="s">
        <v>113</v>
      </c>
      <c r="O78" s="249">
        <v>9839.8950000000004</v>
      </c>
      <c r="P78" s="250">
        <v>42067.156999999999</v>
      </c>
      <c r="Q78" s="251">
        <v>27749.153999999999</v>
      </c>
    </row>
    <row r="79" spans="1:17" s="209" customFormat="1" x14ac:dyDescent="0.2">
      <c r="A79" s="245" t="s">
        <v>119</v>
      </c>
      <c r="B79" s="246">
        <v>4756.0780000000004</v>
      </c>
      <c r="C79" s="247">
        <v>20613.29</v>
      </c>
      <c r="D79" s="246">
        <v>5660.1880000000001</v>
      </c>
      <c r="E79" s="248" t="s">
        <v>114</v>
      </c>
      <c r="F79" s="249">
        <v>6212.5460000000003</v>
      </c>
      <c r="G79" s="250">
        <v>26558.187000000002</v>
      </c>
      <c r="H79" s="251">
        <v>3386.2759999999998</v>
      </c>
      <c r="J79" s="245" t="s">
        <v>113</v>
      </c>
      <c r="K79" s="246">
        <v>9685.5120000000006</v>
      </c>
      <c r="L79" s="247">
        <v>42055.88</v>
      </c>
      <c r="M79" s="246">
        <v>25926.048999999999</v>
      </c>
      <c r="N79" s="248" t="s">
        <v>133</v>
      </c>
      <c r="O79" s="249">
        <v>8338.2929999999997</v>
      </c>
      <c r="P79" s="250">
        <v>35609.536999999997</v>
      </c>
      <c r="Q79" s="251">
        <v>6954.4139999999998</v>
      </c>
    </row>
    <row r="80" spans="1:17" s="209" customFormat="1" ht="13.5" thickBot="1" x14ac:dyDescent="0.25">
      <c r="A80" s="252" t="s">
        <v>113</v>
      </c>
      <c r="B80" s="253">
        <v>3683.5149999999999</v>
      </c>
      <c r="C80" s="254">
        <v>15992.62</v>
      </c>
      <c r="D80" s="253">
        <v>3337.5920000000001</v>
      </c>
      <c r="E80" s="255" t="s">
        <v>113</v>
      </c>
      <c r="F80" s="256">
        <v>5247.1189999999997</v>
      </c>
      <c r="G80" s="257">
        <v>22379.774000000001</v>
      </c>
      <c r="H80" s="258">
        <v>4991.134</v>
      </c>
      <c r="J80" s="252" t="s">
        <v>119</v>
      </c>
      <c r="K80" s="253">
        <v>6420.4319999999998</v>
      </c>
      <c r="L80" s="254">
        <v>27882.751</v>
      </c>
      <c r="M80" s="253">
        <v>12462.793</v>
      </c>
      <c r="N80" s="255" t="s">
        <v>119</v>
      </c>
      <c r="O80" s="256">
        <v>8110.97</v>
      </c>
      <c r="P80" s="257">
        <v>34682.432999999997</v>
      </c>
      <c r="Q80" s="258">
        <v>15919.422</v>
      </c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  <row r="93" spans="1:17" s="209" customFormat="1" x14ac:dyDescent="0.2">
      <c r="A93" s="204"/>
      <c r="B93" s="204"/>
      <c r="C93" s="204"/>
      <c r="D93" s="204"/>
      <c r="E93" s="204"/>
      <c r="F93" s="204"/>
      <c r="G93" s="204"/>
      <c r="H93" s="204"/>
      <c r="J93" s="205"/>
      <c r="K93" s="205"/>
      <c r="L93" s="204"/>
      <c r="M93" s="204"/>
      <c r="N93" s="204"/>
      <c r="O93" s="204"/>
      <c r="P93" s="204"/>
      <c r="Q93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2018-01-18T10:36:49Z</dcterms:modified>
</cp:coreProperties>
</file>